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Vladimira Juvova\Desktop\PMCS - Vlaďka\projekty\Valtice\2025_STAVEBNÍ ÚPRAVY VEŘEJNÉHO PROSTRANSTVÍ V ULICI MIKULOVSKÁ A PŘELOŽKA PLYNOVODU\Vysvětlení ZD č. 1\"/>
    </mc:Choice>
  </mc:AlternateContent>
  <xr:revisionPtr revIDLastSave="0" documentId="8_{6221EF07-7338-4A6E-B09C-447FCF193C8B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Rekapitulace stavby" sheetId="1" r:id="rId1"/>
    <sheet name="01.1-1 - Odstranění stáva..." sheetId="2" r:id="rId2"/>
    <sheet name="01.1-2 - Nové plochy" sheetId="3" r:id="rId3"/>
    <sheet name="01.2 - Kácení a výsadba d..." sheetId="4" r:id="rId4"/>
    <sheet name="01.3 - Mobiliář" sheetId="5" r:id="rId5"/>
    <sheet name="IO.02 - Dešťová kanalizace" sheetId="6" r:id="rId6"/>
    <sheet name="VRN - Vedlejší rozpočtové..." sheetId="7" r:id="rId7"/>
    <sheet name="Seznam figur" sheetId="8" r:id="rId8"/>
    <sheet name="Pokyny pro vyplnění" sheetId="9" r:id="rId9"/>
  </sheets>
  <definedNames>
    <definedName name="_xlnm._FilterDatabase" localSheetId="1" hidden="1">'01.1-1 - Odstranění stáva...'!$C$94:$K$199</definedName>
    <definedName name="_xlnm._FilterDatabase" localSheetId="2" hidden="1">'01.1-2 - Nové plochy'!$C$95:$K$356</definedName>
    <definedName name="_xlnm._FilterDatabase" localSheetId="3" hidden="1">'01.2 - Kácení a výsadba d...'!$C$88:$K$294</definedName>
    <definedName name="_xlnm._FilterDatabase" localSheetId="4" hidden="1">'01.3 - Mobiliář'!$C$89:$K$172</definedName>
    <definedName name="_xlnm._FilterDatabase" localSheetId="5" hidden="1">'IO.02 - Dešťová kanalizace'!$C$89:$K$386</definedName>
    <definedName name="_xlnm._FilterDatabase" localSheetId="6" hidden="1">'VRN - Vedlejší rozpočtové...'!$C$83:$K$126</definedName>
    <definedName name="_xlnm.Print_Titles" localSheetId="1">'01.1-1 - Odstranění stáva...'!$94:$94</definedName>
    <definedName name="_xlnm.Print_Titles" localSheetId="2">'01.1-2 - Nové plochy'!$95:$95</definedName>
    <definedName name="_xlnm.Print_Titles" localSheetId="3">'01.2 - Kácení a výsadba d...'!$88:$88</definedName>
    <definedName name="_xlnm.Print_Titles" localSheetId="4">'01.3 - Mobiliář'!$89:$89</definedName>
    <definedName name="_xlnm.Print_Titles" localSheetId="5">'IO.02 - Dešťová kanalizace'!$89:$89</definedName>
    <definedName name="_xlnm.Print_Titles" localSheetId="0">'Rekapitulace stavby'!$52:$52</definedName>
    <definedName name="_xlnm.Print_Titles" localSheetId="7">'Seznam figur'!$9:$9</definedName>
    <definedName name="_xlnm.Print_Titles" localSheetId="6">'VRN - Vedlejší rozpočtové...'!$83:$83</definedName>
    <definedName name="_xlnm.Print_Area" localSheetId="1">'01.1-1 - Odstranění stáva...'!$C$4:$J$43,'01.1-1 - Odstranění stáva...'!$C$49:$J$72,'01.1-1 - Odstranění stáva...'!$C$78:$K$199</definedName>
    <definedName name="_xlnm.Print_Area" localSheetId="2">'01.1-2 - Nové plochy'!$C$4:$J$43,'01.1-2 - Nové plochy'!$C$49:$J$73,'01.1-2 - Nové plochy'!$C$79:$K$356</definedName>
    <definedName name="_xlnm.Print_Area" localSheetId="3">'01.2 - Kácení a výsadba d...'!$C$4:$J$41,'01.2 - Kácení a výsadba d...'!$C$47:$J$68,'01.2 - Kácení a výsadba d...'!$C$74:$K$294</definedName>
    <definedName name="_xlnm.Print_Area" localSheetId="4">'01.3 - Mobiliář'!$C$4:$J$41,'01.3 - Mobiliář'!$C$47:$J$69,'01.3 - Mobiliář'!$C$75:$K$172</definedName>
    <definedName name="_xlnm.Print_Area" localSheetId="5">'IO.02 - Dešťová kanalizace'!$C$4:$J$39,'IO.02 - Dešťová kanalizace'!$C$45:$J$71,'IO.02 - Dešťová kanalizace'!$C$77:$K$386</definedName>
    <definedName name="_xlnm.Print_Area" localSheetId="8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stavby'!$C$42:$AQ$63</definedName>
    <definedName name="_xlnm.Print_Area" localSheetId="7">'Seznam figur'!$C$4:$G$301</definedName>
    <definedName name="_xlnm.Print_Area" localSheetId="6">'VRN - Vedlejší rozpočtové...'!$C$4:$J$39,'VRN - Vedlejší rozpočtové...'!$C$45:$J$65,'VRN - Vedlejší rozpočtové...'!$C$71:$K$126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8" l="1"/>
  <c r="J37" i="7"/>
  <c r="J36" i="7"/>
  <c r="AY62" i="1" s="1"/>
  <c r="J35" i="7"/>
  <c r="AX62" i="1" s="1"/>
  <c r="BI125" i="7"/>
  <c r="BH125" i="7"/>
  <c r="BG125" i="7"/>
  <c r="BF125" i="7"/>
  <c r="T125" i="7"/>
  <c r="T124" i="7"/>
  <c r="R125" i="7"/>
  <c r="R124" i="7"/>
  <c r="P125" i="7"/>
  <c r="P124" i="7"/>
  <c r="BI122" i="7"/>
  <c r="BH122" i="7"/>
  <c r="BG122" i="7"/>
  <c r="BF122" i="7"/>
  <c r="T122" i="7"/>
  <c r="R122" i="7"/>
  <c r="P122" i="7"/>
  <c r="BI119" i="7"/>
  <c r="BH119" i="7"/>
  <c r="BG119" i="7"/>
  <c r="BF119" i="7"/>
  <c r="T119" i="7"/>
  <c r="R119" i="7"/>
  <c r="P119" i="7"/>
  <c r="BI116" i="7"/>
  <c r="BH116" i="7"/>
  <c r="BG116" i="7"/>
  <c r="BF116" i="7"/>
  <c r="T116" i="7"/>
  <c r="R116" i="7"/>
  <c r="P116" i="7"/>
  <c r="BI114" i="7"/>
  <c r="BH114" i="7"/>
  <c r="BG114" i="7"/>
  <c r="BF114" i="7"/>
  <c r="T114" i="7"/>
  <c r="R114" i="7"/>
  <c r="P114" i="7"/>
  <c r="BI112" i="7"/>
  <c r="BH112" i="7"/>
  <c r="BG112" i="7"/>
  <c r="BF112" i="7"/>
  <c r="T112" i="7"/>
  <c r="R112" i="7"/>
  <c r="P112" i="7"/>
  <c r="BI110" i="7"/>
  <c r="BH110" i="7"/>
  <c r="BG110" i="7"/>
  <c r="BF110" i="7"/>
  <c r="T110" i="7"/>
  <c r="R110" i="7"/>
  <c r="P110" i="7"/>
  <c r="BI108" i="7"/>
  <c r="BH108" i="7"/>
  <c r="BG108" i="7"/>
  <c r="BF108" i="7"/>
  <c r="T108" i="7"/>
  <c r="R108" i="7"/>
  <c r="P108" i="7"/>
  <c r="BI106" i="7"/>
  <c r="BH106" i="7"/>
  <c r="BG106" i="7"/>
  <c r="BF106" i="7"/>
  <c r="T106" i="7"/>
  <c r="R106" i="7"/>
  <c r="P106" i="7"/>
  <c r="BI104" i="7"/>
  <c r="BH104" i="7"/>
  <c r="BG104" i="7"/>
  <c r="BF104" i="7"/>
  <c r="T104" i="7"/>
  <c r="R104" i="7"/>
  <c r="P104" i="7"/>
  <c r="BI102" i="7"/>
  <c r="BH102" i="7"/>
  <c r="BG102" i="7"/>
  <c r="BF102" i="7"/>
  <c r="T102" i="7"/>
  <c r="R102" i="7"/>
  <c r="P102" i="7"/>
  <c r="BI100" i="7"/>
  <c r="BH100" i="7"/>
  <c r="BG100" i="7"/>
  <c r="BF100" i="7"/>
  <c r="T100" i="7"/>
  <c r="R100" i="7"/>
  <c r="P100" i="7"/>
  <c r="BI97" i="7"/>
  <c r="BH97" i="7"/>
  <c r="BG97" i="7"/>
  <c r="BF97" i="7"/>
  <c r="T97" i="7"/>
  <c r="R97" i="7"/>
  <c r="P97" i="7"/>
  <c r="BI94" i="7"/>
  <c r="BH94" i="7"/>
  <c r="BG94" i="7"/>
  <c r="BF94" i="7"/>
  <c r="T94" i="7"/>
  <c r="R94" i="7"/>
  <c r="P94" i="7"/>
  <c r="BI92" i="7"/>
  <c r="BH92" i="7"/>
  <c r="BG92" i="7"/>
  <c r="BF92" i="7"/>
  <c r="T92" i="7"/>
  <c r="R92" i="7"/>
  <c r="P92" i="7"/>
  <c r="BI90" i="7"/>
  <c r="BH90" i="7"/>
  <c r="BG90" i="7"/>
  <c r="BF90" i="7"/>
  <c r="T90" i="7"/>
  <c r="R90" i="7"/>
  <c r="P90" i="7"/>
  <c r="BI87" i="7"/>
  <c r="BH87" i="7"/>
  <c r="BG87" i="7"/>
  <c r="BF87" i="7"/>
  <c r="T87" i="7"/>
  <c r="R87" i="7"/>
  <c r="P87" i="7"/>
  <c r="J81" i="7"/>
  <c r="J80" i="7"/>
  <c r="F80" i="7"/>
  <c r="F78" i="7"/>
  <c r="E76" i="7"/>
  <c r="J55" i="7"/>
  <c r="J54" i="7"/>
  <c r="F54" i="7"/>
  <c r="F52" i="7"/>
  <c r="E50" i="7"/>
  <c r="J18" i="7"/>
  <c r="E18" i="7"/>
  <c r="F55" i="7" s="1"/>
  <c r="J17" i="7"/>
  <c r="J12" i="7"/>
  <c r="J78" i="7" s="1"/>
  <c r="E7" i="7"/>
  <c r="E48" i="7"/>
  <c r="J37" i="6"/>
  <c r="J36" i="6"/>
  <c r="AY61" i="1" s="1"/>
  <c r="J35" i="6"/>
  <c r="AX61" i="1" s="1"/>
  <c r="BI385" i="6"/>
  <c r="BH385" i="6"/>
  <c r="BG385" i="6"/>
  <c r="BF385" i="6"/>
  <c r="T385" i="6"/>
  <c r="T384" i="6"/>
  <c r="T383" i="6"/>
  <c r="R385" i="6"/>
  <c r="R384" i="6"/>
  <c r="R383" i="6" s="1"/>
  <c r="P385" i="6"/>
  <c r="P384" i="6"/>
  <c r="P383" i="6" s="1"/>
  <c r="BI381" i="6"/>
  <c r="BH381" i="6"/>
  <c r="BG381" i="6"/>
  <c r="BF381" i="6"/>
  <c r="T381" i="6"/>
  <c r="T380" i="6"/>
  <c r="R381" i="6"/>
  <c r="R380" i="6"/>
  <c r="P381" i="6"/>
  <c r="P380" i="6"/>
  <c r="BI378" i="6"/>
  <c r="BH378" i="6"/>
  <c r="BG378" i="6"/>
  <c r="BF378" i="6"/>
  <c r="T378" i="6"/>
  <c r="R378" i="6"/>
  <c r="P378" i="6"/>
  <c r="BI376" i="6"/>
  <c r="BH376" i="6"/>
  <c r="BG376" i="6"/>
  <c r="BF376" i="6"/>
  <c r="T376" i="6"/>
  <c r="R376" i="6"/>
  <c r="P376" i="6"/>
  <c r="BI374" i="6"/>
  <c r="BH374" i="6"/>
  <c r="BG374" i="6"/>
  <c r="BF374" i="6"/>
  <c r="T374" i="6"/>
  <c r="R374" i="6"/>
  <c r="P374" i="6"/>
  <c r="BI371" i="6"/>
  <c r="BH371" i="6"/>
  <c r="BG371" i="6"/>
  <c r="BF371" i="6"/>
  <c r="T371" i="6"/>
  <c r="R371" i="6"/>
  <c r="P371" i="6"/>
  <c r="BI369" i="6"/>
  <c r="BH369" i="6"/>
  <c r="BG369" i="6"/>
  <c r="BF369" i="6"/>
  <c r="T369" i="6"/>
  <c r="R369" i="6"/>
  <c r="P369" i="6"/>
  <c r="BI364" i="6"/>
  <c r="BH364" i="6"/>
  <c r="BG364" i="6"/>
  <c r="BF364" i="6"/>
  <c r="T364" i="6"/>
  <c r="R364" i="6"/>
  <c r="P364" i="6"/>
  <c r="BI362" i="6"/>
  <c r="BH362" i="6"/>
  <c r="BG362" i="6"/>
  <c r="BF362" i="6"/>
  <c r="T362" i="6"/>
  <c r="R362" i="6"/>
  <c r="P362" i="6"/>
  <c r="BI361" i="6"/>
  <c r="BH361" i="6"/>
  <c r="BG361" i="6"/>
  <c r="BF361" i="6"/>
  <c r="T361" i="6"/>
  <c r="R361" i="6"/>
  <c r="P361" i="6"/>
  <c r="BI358" i="6"/>
  <c r="BH358" i="6"/>
  <c r="BG358" i="6"/>
  <c r="BF358" i="6"/>
  <c r="T358" i="6"/>
  <c r="R358" i="6"/>
  <c r="P358" i="6"/>
  <c r="BI354" i="6"/>
  <c r="BH354" i="6"/>
  <c r="BG354" i="6"/>
  <c r="BF354" i="6"/>
  <c r="T354" i="6"/>
  <c r="R354" i="6"/>
  <c r="P354" i="6"/>
  <c r="BI350" i="6"/>
  <c r="BH350" i="6"/>
  <c r="BG350" i="6"/>
  <c r="BF350" i="6"/>
  <c r="T350" i="6"/>
  <c r="R350" i="6"/>
  <c r="P350" i="6"/>
  <c r="BI348" i="6"/>
  <c r="BH348" i="6"/>
  <c r="BG348" i="6"/>
  <c r="BF348" i="6"/>
  <c r="T348" i="6"/>
  <c r="R348" i="6"/>
  <c r="P348" i="6"/>
  <c r="BI345" i="6"/>
  <c r="BH345" i="6"/>
  <c r="BG345" i="6"/>
  <c r="BF345" i="6"/>
  <c r="T345" i="6"/>
  <c r="R345" i="6"/>
  <c r="P345" i="6"/>
  <c r="BI343" i="6"/>
  <c r="BH343" i="6"/>
  <c r="BG343" i="6"/>
  <c r="BF343" i="6"/>
  <c r="T343" i="6"/>
  <c r="R343" i="6"/>
  <c r="P343" i="6"/>
  <c r="BI342" i="6"/>
  <c r="BH342" i="6"/>
  <c r="BG342" i="6"/>
  <c r="BF342" i="6"/>
  <c r="T342" i="6"/>
  <c r="R342" i="6"/>
  <c r="P342" i="6"/>
  <c r="BI341" i="6"/>
  <c r="BH341" i="6"/>
  <c r="BG341" i="6"/>
  <c r="BF341" i="6"/>
  <c r="T341" i="6"/>
  <c r="R341" i="6"/>
  <c r="P341" i="6"/>
  <c r="BI336" i="6"/>
  <c r="BH336" i="6"/>
  <c r="BG336" i="6"/>
  <c r="BF336" i="6"/>
  <c r="T336" i="6"/>
  <c r="R336" i="6"/>
  <c r="P336" i="6"/>
  <c r="BI334" i="6"/>
  <c r="BH334" i="6"/>
  <c r="BG334" i="6"/>
  <c r="BF334" i="6"/>
  <c r="T334" i="6"/>
  <c r="R334" i="6"/>
  <c r="P334" i="6"/>
  <c r="BI326" i="6"/>
  <c r="BH326" i="6"/>
  <c r="BG326" i="6"/>
  <c r="BF326" i="6"/>
  <c r="T326" i="6"/>
  <c r="R326" i="6"/>
  <c r="P326" i="6"/>
  <c r="BI322" i="6"/>
  <c r="BH322" i="6"/>
  <c r="BG322" i="6"/>
  <c r="BF322" i="6"/>
  <c r="T322" i="6"/>
  <c r="R322" i="6"/>
  <c r="P322" i="6"/>
  <c r="BI320" i="6"/>
  <c r="BH320" i="6"/>
  <c r="BG320" i="6"/>
  <c r="BF320" i="6"/>
  <c r="T320" i="6"/>
  <c r="R320" i="6"/>
  <c r="P320" i="6"/>
  <c r="BI316" i="6"/>
  <c r="BH316" i="6"/>
  <c r="BG316" i="6"/>
  <c r="BF316" i="6"/>
  <c r="T316" i="6"/>
  <c r="R316" i="6"/>
  <c r="P316" i="6"/>
  <c r="BI314" i="6"/>
  <c r="BH314" i="6"/>
  <c r="BG314" i="6"/>
  <c r="BF314" i="6"/>
  <c r="T314" i="6"/>
  <c r="R314" i="6"/>
  <c r="P314" i="6"/>
  <c r="BI310" i="6"/>
  <c r="BH310" i="6"/>
  <c r="BG310" i="6"/>
  <c r="BF310" i="6"/>
  <c r="T310" i="6"/>
  <c r="R310" i="6"/>
  <c r="P310" i="6"/>
  <c r="BI308" i="6"/>
  <c r="BH308" i="6"/>
  <c r="BG308" i="6"/>
  <c r="BF308" i="6"/>
  <c r="T308" i="6"/>
  <c r="R308" i="6"/>
  <c r="P308" i="6"/>
  <c r="BI302" i="6"/>
  <c r="BH302" i="6"/>
  <c r="BG302" i="6"/>
  <c r="BF302" i="6"/>
  <c r="T302" i="6"/>
  <c r="R302" i="6"/>
  <c r="P302" i="6"/>
  <c r="BI296" i="6"/>
  <c r="BH296" i="6"/>
  <c r="BG296" i="6"/>
  <c r="BF296" i="6"/>
  <c r="T296" i="6"/>
  <c r="R296" i="6"/>
  <c r="P296" i="6"/>
  <c r="BI291" i="6"/>
  <c r="BH291" i="6"/>
  <c r="BG291" i="6"/>
  <c r="BF291" i="6"/>
  <c r="T291" i="6"/>
  <c r="R291" i="6"/>
  <c r="P291" i="6"/>
  <c r="BI286" i="6"/>
  <c r="BH286" i="6"/>
  <c r="BG286" i="6"/>
  <c r="BF286" i="6"/>
  <c r="T286" i="6"/>
  <c r="R286" i="6"/>
  <c r="P286" i="6"/>
  <c r="BI280" i="6"/>
  <c r="BH280" i="6"/>
  <c r="BG280" i="6"/>
  <c r="BF280" i="6"/>
  <c r="T280" i="6"/>
  <c r="R280" i="6"/>
  <c r="P280" i="6"/>
  <c r="BI278" i="6"/>
  <c r="BH278" i="6"/>
  <c r="BG278" i="6"/>
  <c r="BF278" i="6"/>
  <c r="T278" i="6"/>
  <c r="R278" i="6"/>
  <c r="P278" i="6"/>
  <c r="BI271" i="6"/>
  <c r="BH271" i="6"/>
  <c r="BG271" i="6"/>
  <c r="BF271" i="6"/>
  <c r="T271" i="6"/>
  <c r="R271" i="6"/>
  <c r="P271" i="6"/>
  <c r="BI266" i="6"/>
  <c r="BH266" i="6"/>
  <c r="BG266" i="6"/>
  <c r="BF266" i="6"/>
  <c r="T266" i="6"/>
  <c r="R266" i="6"/>
  <c r="P266" i="6"/>
  <c r="BI264" i="6"/>
  <c r="BH264" i="6"/>
  <c r="BG264" i="6"/>
  <c r="BF264" i="6"/>
  <c r="T264" i="6"/>
  <c r="R264" i="6"/>
  <c r="P264" i="6"/>
  <c r="BI260" i="6"/>
  <c r="BH260" i="6"/>
  <c r="BG260" i="6"/>
  <c r="BF260" i="6"/>
  <c r="T260" i="6"/>
  <c r="R260" i="6"/>
  <c r="P260" i="6"/>
  <c r="BI258" i="6"/>
  <c r="BH258" i="6"/>
  <c r="BG258" i="6"/>
  <c r="BF258" i="6"/>
  <c r="T258" i="6"/>
  <c r="R258" i="6"/>
  <c r="P258" i="6"/>
  <c r="BI254" i="6"/>
  <c r="BH254" i="6"/>
  <c r="BG254" i="6"/>
  <c r="BF254" i="6"/>
  <c r="T254" i="6"/>
  <c r="R254" i="6"/>
  <c r="P254" i="6"/>
  <c r="BI252" i="6"/>
  <c r="BH252" i="6"/>
  <c r="BG252" i="6"/>
  <c r="BF252" i="6"/>
  <c r="T252" i="6"/>
  <c r="R252" i="6"/>
  <c r="P252" i="6"/>
  <c r="BI248" i="6"/>
  <c r="BH248" i="6"/>
  <c r="BG248" i="6"/>
  <c r="BF248" i="6"/>
  <c r="T248" i="6"/>
  <c r="R248" i="6"/>
  <c r="P248" i="6"/>
  <c r="BI246" i="6"/>
  <c r="BH246" i="6"/>
  <c r="BG246" i="6"/>
  <c r="BF246" i="6"/>
  <c r="T246" i="6"/>
  <c r="R246" i="6"/>
  <c r="P246" i="6"/>
  <c r="BI242" i="6"/>
  <c r="BH242" i="6"/>
  <c r="BG242" i="6"/>
  <c r="BF242" i="6"/>
  <c r="T242" i="6"/>
  <c r="R242" i="6"/>
  <c r="P242" i="6"/>
  <c r="BI238" i="6"/>
  <c r="BH238" i="6"/>
  <c r="BG238" i="6"/>
  <c r="BF238" i="6"/>
  <c r="T238" i="6"/>
  <c r="R238" i="6"/>
  <c r="P238" i="6"/>
  <c r="BI236" i="6"/>
  <c r="BH236" i="6"/>
  <c r="BG236" i="6"/>
  <c r="BF236" i="6"/>
  <c r="T236" i="6"/>
  <c r="R236" i="6"/>
  <c r="P236" i="6"/>
  <c r="BI231" i="6"/>
  <c r="BH231" i="6"/>
  <c r="BG231" i="6"/>
  <c r="BF231" i="6"/>
  <c r="T231" i="6"/>
  <c r="R231" i="6"/>
  <c r="P231" i="6"/>
  <c r="BI229" i="6"/>
  <c r="BH229" i="6"/>
  <c r="BG229" i="6"/>
  <c r="BF229" i="6"/>
  <c r="T229" i="6"/>
  <c r="R229" i="6"/>
  <c r="P229" i="6"/>
  <c r="BI224" i="6"/>
  <c r="BH224" i="6"/>
  <c r="BG224" i="6"/>
  <c r="BF224" i="6"/>
  <c r="T224" i="6"/>
  <c r="R224" i="6"/>
  <c r="P224" i="6"/>
  <c r="BI222" i="6"/>
  <c r="BH222" i="6"/>
  <c r="BG222" i="6"/>
  <c r="BF222" i="6"/>
  <c r="T222" i="6"/>
  <c r="R222" i="6"/>
  <c r="P222" i="6"/>
  <c r="BI216" i="6"/>
  <c r="BH216" i="6"/>
  <c r="BG216" i="6"/>
  <c r="BF216" i="6"/>
  <c r="T216" i="6"/>
  <c r="R216" i="6"/>
  <c r="P216" i="6"/>
  <c r="BI211" i="6"/>
  <c r="BH211" i="6"/>
  <c r="BG211" i="6"/>
  <c r="BF211" i="6"/>
  <c r="T211" i="6"/>
  <c r="R211" i="6"/>
  <c r="P211" i="6"/>
  <c r="BI208" i="6"/>
  <c r="BH208" i="6"/>
  <c r="BG208" i="6"/>
  <c r="BF208" i="6"/>
  <c r="T208" i="6"/>
  <c r="T207" i="6"/>
  <c r="R208" i="6"/>
  <c r="R207" i="6" s="1"/>
  <c r="P208" i="6"/>
  <c r="P207" i="6" s="1"/>
  <c r="BI205" i="6"/>
  <c r="BH205" i="6"/>
  <c r="BG205" i="6"/>
  <c r="BF205" i="6"/>
  <c r="T205" i="6"/>
  <c r="R205" i="6"/>
  <c r="P205" i="6"/>
  <c r="BI200" i="6"/>
  <c r="BH200" i="6"/>
  <c r="BG200" i="6"/>
  <c r="BF200" i="6"/>
  <c r="T200" i="6"/>
  <c r="R200" i="6"/>
  <c r="P200" i="6"/>
  <c r="BI195" i="6"/>
  <c r="BH195" i="6"/>
  <c r="BG195" i="6"/>
  <c r="BF195" i="6"/>
  <c r="T195" i="6"/>
  <c r="R195" i="6"/>
  <c r="P195" i="6"/>
  <c r="BI190" i="6"/>
  <c r="BH190" i="6"/>
  <c r="BG190" i="6"/>
  <c r="BF190" i="6"/>
  <c r="T190" i="6"/>
  <c r="R190" i="6"/>
  <c r="P190" i="6"/>
  <c r="BI185" i="6"/>
  <c r="BH185" i="6"/>
  <c r="BG185" i="6"/>
  <c r="BF185" i="6"/>
  <c r="T185" i="6"/>
  <c r="R185" i="6"/>
  <c r="P185" i="6"/>
  <c r="BI179" i="6"/>
  <c r="BH179" i="6"/>
  <c r="BG179" i="6"/>
  <c r="BF179" i="6"/>
  <c r="T179" i="6"/>
  <c r="R179" i="6"/>
  <c r="P179" i="6"/>
  <c r="BI174" i="6"/>
  <c r="BH174" i="6"/>
  <c r="BG174" i="6"/>
  <c r="BF174" i="6"/>
  <c r="T174" i="6"/>
  <c r="R174" i="6"/>
  <c r="P174" i="6"/>
  <c r="BI172" i="6"/>
  <c r="BH172" i="6"/>
  <c r="BG172" i="6"/>
  <c r="BF172" i="6"/>
  <c r="T172" i="6"/>
  <c r="R172" i="6"/>
  <c r="P172" i="6"/>
  <c r="BI168" i="6"/>
  <c r="BH168" i="6"/>
  <c r="BG168" i="6"/>
  <c r="BF168" i="6"/>
  <c r="T168" i="6"/>
  <c r="R168" i="6"/>
  <c r="P168" i="6"/>
  <c r="BI163" i="6"/>
  <c r="BH163" i="6"/>
  <c r="BG163" i="6"/>
  <c r="BF163" i="6"/>
  <c r="T163" i="6"/>
  <c r="R163" i="6"/>
  <c r="P163" i="6"/>
  <c r="BI159" i="6"/>
  <c r="BH159" i="6"/>
  <c r="BG159" i="6"/>
  <c r="BF159" i="6"/>
  <c r="T159" i="6"/>
  <c r="R159" i="6"/>
  <c r="P159" i="6"/>
  <c r="BI156" i="6"/>
  <c r="BH156" i="6"/>
  <c r="BG156" i="6"/>
  <c r="BF156" i="6"/>
  <c r="T156" i="6"/>
  <c r="R156" i="6"/>
  <c r="P156" i="6"/>
  <c r="BI152" i="6"/>
  <c r="BH152" i="6"/>
  <c r="BG152" i="6"/>
  <c r="BF152" i="6"/>
  <c r="T152" i="6"/>
  <c r="R152" i="6"/>
  <c r="P152" i="6"/>
  <c r="BI150" i="6"/>
  <c r="BH150" i="6"/>
  <c r="BG150" i="6"/>
  <c r="BF150" i="6"/>
  <c r="T150" i="6"/>
  <c r="R150" i="6"/>
  <c r="P150" i="6"/>
  <c r="BI134" i="6"/>
  <c r="BH134" i="6"/>
  <c r="BG134" i="6"/>
  <c r="BF134" i="6"/>
  <c r="T134" i="6"/>
  <c r="R134" i="6"/>
  <c r="P134" i="6"/>
  <c r="BI129" i="6"/>
  <c r="BH129" i="6"/>
  <c r="BG129" i="6"/>
  <c r="BF129" i="6"/>
  <c r="T129" i="6"/>
  <c r="R129" i="6"/>
  <c r="P129" i="6"/>
  <c r="BI123" i="6"/>
  <c r="BH123" i="6"/>
  <c r="BG123" i="6"/>
  <c r="BF123" i="6"/>
  <c r="T123" i="6"/>
  <c r="R123" i="6"/>
  <c r="P123" i="6"/>
  <c r="BI117" i="6"/>
  <c r="BH117" i="6"/>
  <c r="BG117" i="6"/>
  <c r="BF117" i="6"/>
  <c r="T117" i="6"/>
  <c r="R117" i="6"/>
  <c r="P117" i="6"/>
  <c r="BI109" i="6"/>
  <c r="BH109" i="6"/>
  <c r="BG109" i="6"/>
  <c r="BF109" i="6"/>
  <c r="T109" i="6"/>
  <c r="R109" i="6"/>
  <c r="P109" i="6"/>
  <c r="BI93" i="6"/>
  <c r="BH93" i="6"/>
  <c r="BG93" i="6"/>
  <c r="BF93" i="6"/>
  <c r="T93" i="6"/>
  <c r="R93" i="6"/>
  <c r="P93" i="6"/>
  <c r="J87" i="6"/>
  <c r="J86" i="6"/>
  <c r="F86" i="6"/>
  <c r="F84" i="6"/>
  <c r="E82" i="6"/>
  <c r="J55" i="6"/>
  <c r="J54" i="6"/>
  <c r="F54" i="6"/>
  <c r="F52" i="6"/>
  <c r="E50" i="6"/>
  <c r="J18" i="6"/>
  <c r="E18" i="6"/>
  <c r="F87" i="6"/>
  <c r="J17" i="6"/>
  <c r="J12" i="6"/>
  <c r="J84" i="6"/>
  <c r="E7" i="6"/>
  <c r="E80" i="6"/>
  <c r="J39" i="5"/>
  <c r="J38" i="5"/>
  <c r="AY60" i="1"/>
  <c r="J37" i="5"/>
  <c r="AX60" i="1" s="1"/>
  <c r="BI171" i="5"/>
  <c r="BH171" i="5"/>
  <c r="BG171" i="5"/>
  <c r="BF171" i="5"/>
  <c r="T171" i="5"/>
  <c r="T170" i="5"/>
  <c r="R171" i="5"/>
  <c r="R170" i="5"/>
  <c r="P171" i="5"/>
  <c r="P170" i="5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3" i="5"/>
  <c r="BH163" i="5"/>
  <c r="BG163" i="5"/>
  <c r="BF163" i="5"/>
  <c r="T163" i="5"/>
  <c r="R163" i="5"/>
  <c r="P163" i="5"/>
  <c r="BI156" i="5"/>
  <c r="BH156" i="5"/>
  <c r="BG156" i="5"/>
  <c r="BF156" i="5"/>
  <c r="T156" i="5"/>
  <c r="R156" i="5"/>
  <c r="P156" i="5"/>
  <c r="BI152" i="5"/>
  <c r="BH152" i="5"/>
  <c r="BG152" i="5"/>
  <c r="BF152" i="5"/>
  <c r="T152" i="5"/>
  <c r="R152" i="5"/>
  <c r="P152" i="5"/>
  <c r="BI150" i="5"/>
  <c r="BH150" i="5"/>
  <c r="BG150" i="5"/>
  <c r="BF150" i="5"/>
  <c r="T150" i="5"/>
  <c r="R150" i="5"/>
  <c r="P150" i="5"/>
  <c r="BI146" i="5"/>
  <c r="BH146" i="5"/>
  <c r="BG146" i="5"/>
  <c r="BF146" i="5"/>
  <c r="T146" i="5"/>
  <c r="R146" i="5"/>
  <c r="P146" i="5"/>
  <c r="BI144" i="5"/>
  <c r="BH144" i="5"/>
  <c r="BG144" i="5"/>
  <c r="BF144" i="5"/>
  <c r="T144" i="5"/>
  <c r="R144" i="5"/>
  <c r="P144" i="5"/>
  <c r="BI141" i="5"/>
  <c r="BH141" i="5"/>
  <c r="BG141" i="5"/>
  <c r="BF141" i="5"/>
  <c r="T141" i="5"/>
  <c r="R141" i="5"/>
  <c r="P141" i="5"/>
  <c r="BI133" i="5"/>
  <c r="BH133" i="5"/>
  <c r="BG133" i="5"/>
  <c r="BF133" i="5"/>
  <c r="T133" i="5"/>
  <c r="R133" i="5"/>
  <c r="P133" i="5"/>
  <c r="BI126" i="5"/>
  <c r="BH126" i="5"/>
  <c r="BG126" i="5"/>
  <c r="BF126" i="5"/>
  <c r="T126" i="5"/>
  <c r="R126" i="5"/>
  <c r="P126" i="5"/>
  <c r="BI119" i="5"/>
  <c r="BH119" i="5"/>
  <c r="BG119" i="5"/>
  <c r="BF119" i="5"/>
  <c r="T119" i="5"/>
  <c r="R119" i="5"/>
  <c r="P119" i="5"/>
  <c r="BI115" i="5"/>
  <c r="BH115" i="5"/>
  <c r="BG115" i="5"/>
  <c r="BF115" i="5"/>
  <c r="T115" i="5"/>
  <c r="R115" i="5"/>
  <c r="P115" i="5"/>
  <c r="BI111" i="5"/>
  <c r="BH111" i="5"/>
  <c r="BG111" i="5"/>
  <c r="BF111" i="5"/>
  <c r="T111" i="5"/>
  <c r="R111" i="5"/>
  <c r="P111" i="5"/>
  <c r="BI108" i="5"/>
  <c r="BH108" i="5"/>
  <c r="BG108" i="5"/>
  <c r="BF108" i="5"/>
  <c r="T108" i="5"/>
  <c r="R108" i="5"/>
  <c r="P108" i="5"/>
  <c r="BI104" i="5"/>
  <c r="BH104" i="5"/>
  <c r="BG104" i="5"/>
  <c r="BF104" i="5"/>
  <c r="T104" i="5"/>
  <c r="R104" i="5"/>
  <c r="P104" i="5"/>
  <c r="BI100" i="5"/>
  <c r="BH100" i="5"/>
  <c r="BG100" i="5"/>
  <c r="BF100" i="5"/>
  <c r="T100" i="5"/>
  <c r="R100" i="5"/>
  <c r="P100" i="5"/>
  <c r="BI93" i="5"/>
  <c r="BH93" i="5"/>
  <c r="BG93" i="5"/>
  <c r="BF93" i="5"/>
  <c r="T93" i="5"/>
  <c r="R93" i="5"/>
  <c r="P93" i="5"/>
  <c r="J87" i="5"/>
  <c r="J86" i="5"/>
  <c r="F86" i="5"/>
  <c r="F84" i="5"/>
  <c r="E82" i="5"/>
  <c r="J59" i="5"/>
  <c r="J58" i="5"/>
  <c r="F58" i="5"/>
  <c r="F56" i="5"/>
  <c r="E54" i="5"/>
  <c r="J20" i="5"/>
  <c r="E20" i="5"/>
  <c r="F87" i="5" s="1"/>
  <c r="J19" i="5"/>
  <c r="J14" i="5"/>
  <c r="J84" i="5" s="1"/>
  <c r="E7" i="5"/>
  <c r="E50" i="5" s="1"/>
  <c r="J39" i="4"/>
  <c r="J38" i="4"/>
  <c r="AY59" i="1" s="1"/>
  <c r="J37" i="4"/>
  <c r="AX59" i="1" s="1"/>
  <c r="BI293" i="4"/>
  <c r="BH293" i="4"/>
  <c r="BG293" i="4"/>
  <c r="BF293" i="4"/>
  <c r="T293" i="4"/>
  <c r="T292" i="4"/>
  <c r="R293" i="4"/>
  <c r="R292" i="4"/>
  <c r="P293" i="4"/>
  <c r="P292" i="4" s="1"/>
  <c r="BI291" i="4"/>
  <c r="BH291" i="4"/>
  <c r="BG291" i="4"/>
  <c r="BF291" i="4"/>
  <c r="T291" i="4"/>
  <c r="R291" i="4"/>
  <c r="P291" i="4"/>
  <c r="BI289" i="4"/>
  <c r="BH289" i="4"/>
  <c r="BG289" i="4"/>
  <c r="BF289" i="4"/>
  <c r="T289" i="4"/>
  <c r="R289" i="4"/>
  <c r="P289" i="4"/>
  <c r="BI285" i="4"/>
  <c r="BH285" i="4"/>
  <c r="BG285" i="4"/>
  <c r="BF285" i="4"/>
  <c r="T285" i="4"/>
  <c r="R285" i="4"/>
  <c r="P285" i="4"/>
  <c r="BI279" i="4"/>
  <c r="BH279" i="4"/>
  <c r="BG279" i="4"/>
  <c r="BF279" i="4"/>
  <c r="T279" i="4"/>
  <c r="R279" i="4"/>
  <c r="P279" i="4"/>
  <c r="BI275" i="4"/>
  <c r="BH275" i="4"/>
  <c r="BG275" i="4"/>
  <c r="BF275" i="4"/>
  <c r="T275" i="4"/>
  <c r="R275" i="4"/>
  <c r="P275" i="4"/>
  <c r="BI271" i="4"/>
  <c r="BH271" i="4"/>
  <c r="BG271" i="4"/>
  <c r="BF271" i="4"/>
  <c r="T271" i="4"/>
  <c r="R271" i="4"/>
  <c r="P271" i="4"/>
  <c r="BI268" i="4"/>
  <c r="BH268" i="4"/>
  <c r="BG268" i="4"/>
  <c r="BF268" i="4"/>
  <c r="T268" i="4"/>
  <c r="R268" i="4"/>
  <c r="P268" i="4"/>
  <c r="BI266" i="4"/>
  <c r="BH266" i="4"/>
  <c r="BG266" i="4"/>
  <c r="BF266" i="4"/>
  <c r="T266" i="4"/>
  <c r="R266" i="4"/>
  <c r="P266" i="4"/>
  <c r="BI261" i="4"/>
  <c r="BH261" i="4"/>
  <c r="BG261" i="4"/>
  <c r="BF261" i="4"/>
  <c r="T261" i="4"/>
  <c r="R261" i="4"/>
  <c r="P261" i="4"/>
  <c r="BI257" i="4"/>
  <c r="BH257" i="4"/>
  <c r="BG257" i="4"/>
  <c r="BF257" i="4"/>
  <c r="T257" i="4"/>
  <c r="R257" i="4"/>
  <c r="P257" i="4"/>
  <c r="BI252" i="4"/>
  <c r="BH252" i="4"/>
  <c r="BG252" i="4"/>
  <c r="BF252" i="4"/>
  <c r="T252" i="4"/>
  <c r="R252" i="4"/>
  <c r="P252" i="4"/>
  <c r="BI249" i="4"/>
  <c r="BH249" i="4"/>
  <c r="BG249" i="4"/>
  <c r="BF249" i="4"/>
  <c r="T249" i="4"/>
  <c r="R249" i="4"/>
  <c r="P249" i="4"/>
  <c r="BI247" i="4"/>
  <c r="BH247" i="4"/>
  <c r="BG247" i="4"/>
  <c r="BF247" i="4"/>
  <c r="T247" i="4"/>
  <c r="R247" i="4"/>
  <c r="P247" i="4"/>
  <c r="BI243" i="4"/>
  <c r="BH243" i="4"/>
  <c r="BG243" i="4"/>
  <c r="BF243" i="4"/>
  <c r="T243" i="4"/>
  <c r="R243" i="4"/>
  <c r="P243" i="4"/>
  <c r="BI239" i="4"/>
  <c r="BH239" i="4"/>
  <c r="BG239" i="4"/>
  <c r="BF239" i="4"/>
  <c r="T239" i="4"/>
  <c r="R239" i="4"/>
  <c r="P239" i="4"/>
  <c r="BI238" i="4"/>
  <c r="BH238" i="4"/>
  <c r="BG238" i="4"/>
  <c r="BF238" i="4"/>
  <c r="T238" i="4"/>
  <c r="R238" i="4"/>
  <c r="P238" i="4"/>
  <c r="BI234" i="4"/>
  <c r="BH234" i="4"/>
  <c r="BG234" i="4"/>
  <c r="BF234" i="4"/>
  <c r="T234" i="4"/>
  <c r="R234" i="4"/>
  <c r="P234" i="4"/>
  <c r="BI228" i="4"/>
  <c r="BH228" i="4"/>
  <c r="BG228" i="4"/>
  <c r="BF228" i="4"/>
  <c r="T228" i="4"/>
  <c r="R228" i="4"/>
  <c r="P228" i="4"/>
  <c r="BI227" i="4"/>
  <c r="BH227" i="4"/>
  <c r="BG227" i="4"/>
  <c r="BF227" i="4"/>
  <c r="T227" i="4"/>
  <c r="R227" i="4"/>
  <c r="P227" i="4"/>
  <c r="BI223" i="4"/>
  <c r="BH223" i="4"/>
  <c r="BG223" i="4"/>
  <c r="BF223" i="4"/>
  <c r="T223" i="4"/>
  <c r="R223" i="4"/>
  <c r="P223" i="4"/>
  <c r="BI219" i="4"/>
  <c r="BH219" i="4"/>
  <c r="BG219" i="4"/>
  <c r="BF219" i="4"/>
  <c r="T219" i="4"/>
  <c r="R219" i="4"/>
  <c r="P219" i="4"/>
  <c r="BI215" i="4"/>
  <c r="BH215" i="4"/>
  <c r="BG215" i="4"/>
  <c r="BF215" i="4"/>
  <c r="T215" i="4"/>
  <c r="R215" i="4"/>
  <c r="P215" i="4"/>
  <c r="BI213" i="4"/>
  <c r="BH213" i="4"/>
  <c r="BG213" i="4"/>
  <c r="BF213" i="4"/>
  <c r="T213" i="4"/>
  <c r="R213" i="4"/>
  <c r="P213" i="4"/>
  <c r="BI210" i="4"/>
  <c r="BH210" i="4"/>
  <c r="BG210" i="4"/>
  <c r="BF210" i="4"/>
  <c r="T210" i="4"/>
  <c r="R210" i="4"/>
  <c r="P210" i="4"/>
  <c r="BI205" i="4"/>
  <c r="BH205" i="4"/>
  <c r="BG205" i="4"/>
  <c r="BF205" i="4"/>
  <c r="T205" i="4"/>
  <c r="R205" i="4"/>
  <c r="P205" i="4"/>
  <c r="BI200" i="4"/>
  <c r="BH200" i="4"/>
  <c r="BG200" i="4"/>
  <c r="BF200" i="4"/>
  <c r="T200" i="4"/>
  <c r="R200" i="4"/>
  <c r="P200" i="4"/>
  <c r="BI198" i="4"/>
  <c r="BH198" i="4"/>
  <c r="BG198" i="4"/>
  <c r="BF198" i="4"/>
  <c r="T198" i="4"/>
  <c r="R198" i="4"/>
  <c r="P198" i="4"/>
  <c r="BI194" i="4"/>
  <c r="BH194" i="4"/>
  <c r="BG194" i="4"/>
  <c r="BF194" i="4"/>
  <c r="T194" i="4"/>
  <c r="R194" i="4"/>
  <c r="P194" i="4"/>
  <c r="BI190" i="4"/>
  <c r="BH190" i="4"/>
  <c r="BG190" i="4"/>
  <c r="BF190" i="4"/>
  <c r="T190" i="4"/>
  <c r="R190" i="4"/>
  <c r="P190" i="4"/>
  <c r="BI187" i="4"/>
  <c r="BH187" i="4"/>
  <c r="BG187" i="4"/>
  <c r="BF187" i="4"/>
  <c r="T187" i="4"/>
  <c r="R187" i="4"/>
  <c r="P187" i="4"/>
  <c r="BI183" i="4"/>
  <c r="BH183" i="4"/>
  <c r="BG183" i="4"/>
  <c r="BF183" i="4"/>
  <c r="T183" i="4"/>
  <c r="R183" i="4"/>
  <c r="P183" i="4"/>
  <c r="BI180" i="4"/>
  <c r="BH180" i="4"/>
  <c r="BG180" i="4"/>
  <c r="BF180" i="4"/>
  <c r="T180" i="4"/>
  <c r="R180" i="4"/>
  <c r="P180" i="4"/>
  <c r="BI176" i="4"/>
  <c r="BH176" i="4"/>
  <c r="BG176" i="4"/>
  <c r="BF176" i="4"/>
  <c r="T176" i="4"/>
  <c r="R176" i="4"/>
  <c r="P176" i="4"/>
  <c r="BI174" i="4"/>
  <c r="BH174" i="4"/>
  <c r="BG174" i="4"/>
  <c r="BF174" i="4"/>
  <c r="T174" i="4"/>
  <c r="R174" i="4"/>
  <c r="P174" i="4"/>
  <c r="BI169" i="4"/>
  <c r="BH169" i="4"/>
  <c r="BG169" i="4"/>
  <c r="BF169" i="4"/>
  <c r="T169" i="4"/>
  <c r="R169" i="4"/>
  <c r="P169" i="4"/>
  <c r="BI165" i="4"/>
  <c r="BH165" i="4"/>
  <c r="BG165" i="4"/>
  <c r="BF165" i="4"/>
  <c r="T165" i="4"/>
  <c r="R165" i="4"/>
  <c r="P165" i="4"/>
  <c r="BI161" i="4"/>
  <c r="BH161" i="4"/>
  <c r="BG161" i="4"/>
  <c r="BF161" i="4"/>
  <c r="T161" i="4"/>
  <c r="R161" i="4"/>
  <c r="P161" i="4"/>
  <c r="BI158" i="4"/>
  <c r="BH158" i="4"/>
  <c r="BG158" i="4"/>
  <c r="BF158" i="4"/>
  <c r="T158" i="4"/>
  <c r="R158" i="4"/>
  <c r="P158" i="4"/>
  <c r="BI155" i="4"/>
  <c r="BH155" i="4"/>
  <c r="BG155" i="4"/>
  <c r="BF155" i="4"/>
  <c r="T155" i="4"/>
  <c r="R155" i="4"/>
  <c r="P155" i="4"/>
  <c r="BI152" i="4"/>
  <c r="BH152" i="4"/>
  <c r="BG152" i="4"/>
  <c r="BF152" i="4"/>
  <c r="T152" i="4"/>
  <c r="R152" i="4"/>
  <c r="P152" i="4"/>
  <c r="BI149" i="4"/>
  <c r="BH149" i="4"/>
  <c r="BG149" i="4"/>
  <c r="BF149" i="4"/>
  <c r="T149" i="4"/>
  <c r="R149" i="4"/>
  <c r="P149" i="4"/>
  <c r="BI146" i="4"/>
  <c r="BH146" i="4"/>
  <c r="BG146" i="4"/>
  <c r="BF146" i="4"/>
  <c r="T146" i="4"/>
  <c r="R146" i="4"/>
  <c r="P146" i="4"/>
  <c r="BI143" i="4"/>
  <c r="BH143" i="4"/>
  <c r="BG143" i="4"/>
  <c r="BF143" i="4"/>
  <c r="T143" i="4"/>
  <c r="R143" i="4"/>
  <c r="P143" i="4"/>
  <c r="BI139" i="4"/>
  <c r="BH139" i="4"/>
  <c r="BG139" i="4"/>
  <c r="BF139" i="4"/>
  <c r="T139" i="4"/>
  <c r="R139" i="4"/>
  <c r="P139" i="4"/>
  <c r="BI137" i="4"/>
  <c r="BH137" i="4"/>
  <c r="BG137" i="4"/>
  <c r="BF137" i="4"/>
  <c r="T137" i="4"/>
  <c r="R137" i="4"/>
  <c r="P137" i="4"/>
  <c r="BI135" i="4"/>
  <c r="BH135" i="4"/>
  <c r="BG135" i="4"/>
  <c r="BF135" i="4"/>
  <c r="T135" i="4"/>
  <c r="R135" i="4"/>
  <c r="P135" i="4"/>
  <c r="BI133" i="4"/>
  <c r="BH133" i="4"/>
  <c r="BG133" i="4"/>
  <c r="BF133" i="4"/>
  <c r="T133" i="4"/>
  <c r="R133" i="4"/>
  <c r="P133" i="4"/>
  <c r="BI131" i="4"/>
  <c r="BH131" i="4"/>
  <c r="BG131" i="4"/>
  <c r="BF131" i="4"/>
  <c r="T131" i="4"/>
  <c r="R131" i="4"/>
  <c r="P131" i="4"/>
  <c r="BI129" i="4"/>
  <c r="BH129" i="4"/>
  <c r="BG129" i="4"/>
  <c r="BF129" i="4"/>
  <c r="T129" i="4"/>
  <c r="R129" i="4"/>
  <c r="P129" i="4"/>
  <c r="BI127" i="4"/>
  <c r="BH127" i="4"/>
  <c r="BG127" i="4"/>
  <c r="BF127" i="4"/>
  <c r="T127" i="4"/>
  <c r="R127" i="4"/>
  <c r="P127" i="4"/>
  <c r="BI125" i="4"/>
  <c r="BH125" i="4"/>
  <c r="BG125" i="4"/>
  <c r="BF125" i="4"/>
  <c r="T125" i="4"/>
  <c r="R125" i="4"/>
  <c r="P125" i="4"/>
  <c r="BI123" i="4"/>
  <c r="BH123" i="4"/>
  <c r="BG123" i="4"/>
  <c r="BF123" i="4"/>
  <c r="T123" i="4"/>
  <c r="R123" i="4"/>
  <c r="P123" i="4"/>
  <c r="BI118" i="4"/>
  <c r="BH118" i="4"/>
  <c r="BG118" i="4"/>
  <c r="BF118" i="4"/>
  <c r="T118" i="4"/>
  <c r="R118" i="4"/>
  <c r="P118" i="4"/>
  <c r="BI111" i="4"/>
  <c r="BH111" i="4"/>
  <c r="BG111" i="4"/>
  <c r="BF111" i="4"/>
  <c r="T111" i="4"/>
  <c r="R111" i="4"/>
  <c r="P111" i="4"/>
  <c r="BI101" i="4"/>
  <c r="BH101" i="4"/>
  <c r="BG101" i="4"/>
  <c r="BF101" i="4"/>
  <c r="T101" i="4"/>
  <c r="R101" i="4"/>
  <c r="P101" i="4"/>
  <c r="BI96" i="4"/>
  <c r="BH96" i="4"/>
  <c r="BG96" i="4"/>
  <c r="BF96" i="4"/>
  <c r="T96" i="4"/>
  <c r="R96" i="4"/>
  <c r="P96" i="4"/>
  <c r="BI92" i="4"/>
  <c r="BH92" i="4"/>
  <c r="BG92" i="4"/>
  <c r="BF92" i="4"/>
  <c r="T92" i="4"/>
  <c r="R92" i="4"/>
  <c r="P92" i="4"/>
  <c r="J86" i="4"/>
  <c r="J85" i="4"/>
  <c r="F85" i="4"/>
  <c r="F83" i="4"/>
  <c r="E81" i="4"/>
  <c r="J59" i="4"/>
  <c r="J58" i="4"/>
  <c r="F58" i="4"/>
  <c r="F56" i="4"/>
  <c r="E54" i="4"/>
  <c r="J20" i="4"/>
  <c r="E20" i="4"/>
  <c r="F86" i="4" s="1"/>
  <c r="J19" i="4"/>
  <c r="J14" i="4"/>
  <c r="J56" i="4"/>
  <c r="E7" i="4"/>
  <c r="E77" i="4"/>
  <c r="J41" i="3"/>
  <c r="J40" i="3"/>
  <c r="AY58" i="1"/>
  <c r="J39" i="3"/>
  <c r="AX58" i="1"/>
  <c r="BI355" i="3"/>
  <c r="BH355" i="3"/>
  <c r="BG355" i="3"/>
  <c r="BF355" i="3"/>
  <c r="T355" i="3"/>
  <c r="T354" i="3" s="1"/>
  <c r="R355" i="3"/>
  <c r="R354" i="3" s="1"/>
  <c r="P355" i="3"/>
  <c r="P354" i="3"/>
  <c r="BI348" i="3"/>
  <c r="BH348" i="3"/>
  <c r="BG348" i="3"/>
  <c r="BF348" i="3"/>
  <c r="T348" i="3"/>
  <c r="R348" i="3"/>
  <c r="P348" i="3"/>
  <c r="BI346" i="3"/>
  <c r="BH346" i="3"/>
  <c r="BG346" i="3"/>
  <c r="BF346" i="3"/>
  <c r="T346" i="3"/>
  <c r="R346" i="3"/>
  <c r="P346" i="3"/>
  <c r="BI342" i="3"/>
  <c r="BH342" i="3"/>
  <c r="BG342" i="3"/>
  <c r="BF342" i="3"/>
  <c r="T342" i="3"/>
  <c r="R342" i="3"/>
  <c r="P342" i="3"/>
  <c r="BI337" i="3"/>
  <c r="BH337" i="3"/>
  <c r="BG337" i="3"/>
  <c r="BF337" i="3"/>
  <c r="T337" i="3"/>
  <c r="R337" i="3"/>
  <c r="P337" i="3"/>
  <c r="BI335" i="3"/>
  <c r="BH335" i="3"/>
  <c r="BG335" i="3"/>
  <c r="BF335" i="3"/>
  <c r="T335" i="3"/>
  <c r="R335" i="3"/>
  <c r="P335" i="3"/>
  <c r="BI331" i="3"/>
  <c r="BH331" i="3"/>
  <c r="BG331" i="3"/>
  <c r="BF331" i="3"/>
  <c r="T331" i="3"/>
  <c r="R331" i="3"/>
  <c r="P331" i="3"/>
  <c r="BI327" i="3"/>
  <c r="BH327" i="3"/>
  <c r="BG327" i="3"/>
  <c r="BF327" i="3"/>
  <c r="T327" i="3"/>
  <c r="R327" i="3"/>
  <c r="P327" i="3"/>
  <c r="BI321" i="3"/>
  <c r="BH321" i="3"/>
  <c r="BG321" i="3"/>
  <c r="BF321" i="3"/>
  <c r="T321" i="3"/>
  <c r="R321" i="3"/>
  <c r="P321" i="3"/>
  <c r="BI316" i="3"/>
  <c r="BH316" i="3"/>
  <c r="BG316" i="3"/>
  <c r="BF316" i="3"/>
  <c r="T316" i="3"/>
  <c r="R316" i="3"/>
  <c r="P316" i="3"/>
  <c r="BI313" i="3"/>
  <c r="BH313" i="3"/>
  <c r="BG313" i="3"/>
  <c r="BF313" i="3"/>
  <c r="T313" i="3"/>
  <c r="R313" i="3"/>
  <c r="P313" i="3"/>
  <c r="BI311" i="3"/>
  <c r="BH311" i="3"/>
  <c r="BG311" i="3"/>
  <c r="BF311" i="3"/>
  <c r="T311" i="3"/>
  <c r="R311" i="3"/>
  <c r="P311" i="3"/>
  <c r="BI303" i="3"/>
  <c r="BH303" i="3"/>
  <c r="BG303" i="3"/>
  <c r="BF303" i="3"/>
  <c r="T303" i="3"/>
  <c r="R303" i="3"/>
  <c r="P303" i="3"/>
  <c r="BI299" i="3"/>
  <c r="BH299" i="3"/>
  <c r="BG299" i="3"/>
  <c r="BF299" i="3"/>
  <c r="T299" i="3"/>
  <c r="R299" i="3"/>
  <c r="P299" i="3"/>
  <c r="BI290" i="3"/>
  <c r="BH290" i="3"/>
  <c r="BG290" i="3"/>
  <c r="BF290" i="3"/>
  <c r="T290" i="3"/>
  <c r="R290" i="3"/>
  <c r="P290" i="3"/>
  <c r="BI289" i="3"/>
  <c r="BH289" i="3"/>
  <c r="BG289" i="3"/>
  <c r="BF289" i="3"/>
  <c r="T289" i="3"/>
  <c r="R289" i="3"/>
  <c r="P289" i="3"/>
  <c r="BI288" i="3"/>
  <c r="BH288" i="3"/>
  <c r="BG288" i="3"/>
  <c r="BF288" i="3"/>
  <c r="T288" i="3"/>
  <c r="R288" i="3"/>
  <c r="P288" i="3"/>
  <c r="BI284" i="3"/>
  <c r="BH284" i="3"/>
  <c r="BG284" i="3"/>
  <c r="BF284" i="3"/>
  <c r="T284" i="3"/>
  <c r="R284" i="3"/>
  <c r="P284" i="3"/>
  <c r="BI280" i="3"/>
  <c r="BH280" i="3"/>
  <c r="BG280" i="3"/>
  <c r="BF280" i="3"/>
  <c r="T280" i="3"/>
  <c r="R280" i="3"/>
  <c r="P280" i="3"/>
  <c r="BI276" i="3"/>
  <c r="BH276" i="3"/>
  <c r="BG276" i="3"/>
  <c r="BF276" i="3"/>
  <c r="T276" i="3"/>
  <c r="R276" i="3"/>
  <c r="P276" i="3"/>
  <c r="BI272" i="3"/>
  <c r="BH272" i="3"/>
  <c r="BG272" i="3"/>
  <c r="BF272" i="3"/>
  <c r="T272" i="3"/>
  <c r="R272" i="3"/>
  <c r="P272" i="3"/>
  <c r="BI268" i="3"/>
  <c r="BH268" i="3"/>
  <c r="BG268" i="3"/>
  <c r="BF268" i="3"/>
  <c r="T268" i="3"/>
  <c r="R268" i="3"/>
  <c r="P268" i="3"/>
  <c r="BI256" i="3"/>
  <c r="BH256" i="3"/>
  <c r="BG256" i="3"/>
  <c r="BF256" i="3"/>
  <c r="T256" i="3"/>
  <c r="R256" i="3"/>
  <c r="P256" i="3"/>
  <c r="BI246" i="3"/>
  <c r="BH246" i="3"/>
  <c r="BG246" i="3"/>
  <c r="BF246" i="3"/>
  <c r="T246" i="3"/>
  <c r="R246" i="3"/>
  <c r="P246" i="3"/>
  <c r="BI235" i="3"/>
  <c r="BH235" i="3"/>
  <c r="BG235" i="3"/>
  <c r="BF235" i="3"/>
  <c r="T235" i="3"/>
  <c r="R235" i="3"/>
  <c r="P235" i="3"/>
  <c r="BI227" i="3"/>
  <c r="BH227" i="3"/>
  <c r="BG227" i="3"/>
  <c r="BF227" i="3"/>
  <c r="T227" i="3"/>
  <c r="R227" i="3"/>
  <c r="P227" i="3"/>
  <c r="BI219" i="3"/>
  <c r="BH219" i="3"/>
  <c r="BG219" i="3"/>
  <c r="BF219" i="3"/>
  <c r="T219" i="3"/>
  <c r="R219" i="3"/>
  <c r="P219" i="3"/>
  <c r="BI213" i="3"/>
  <c r="BH213" i="3"/>
  <c r="BG213" i="3"/>
  <c r="BF213" i="3"/>
  <c r="T213" i="3"/>
  <c r="R213" i="3"/>
  <c r="P213" i="3"/>
  <c r="BI205" i="3"/>
  <c r="BH205" i="3"/>
  <c r="BG205" i="3"/>
  <c r="BF205" i="3"/>
  <c r="T205" i="3"/>
  <c r="R205" i="3"/>
  <c r="P205" i="3"/>
  <c r="BI199" i="3"/>
  <c r="BH199" i="3"/>
  <c r="BG199" i="3"/>
  <c r="BF199" i="3"/>
  <c r="T199" i="3"/>
  <c r="R199" i="3"/>
  <c r="P199" i="3"/>
  <c r="BI193" i="3"/>
  <c r="BH193" i="3"/>
  <c r="BG193" i="3"/>
  <c r="BF193" i="3"/>
  <c r="T193" i="3"/>
  <c r="R193" i="3"/>
  <c r="P193" i="3"/>
  <c r="BI189" i="3"/>
  <c r="BH189" i="3"/>
  <c r="BG189" i="3"/>
  <c r="BF189" i="3"/>
  <c r="T189" i="3"/>
  <c r="R189" i="3"/>
  <c r="P189" i="3"/>
  <c r="BI185" i="3"/>
  <c r="BH185" i="3"/>
  <c r="BG185" i="3"/>
  <c r="BF185" i="3"/>
  <c r="T185" i="3"/>
  <c r="R185" i="3"/>
  <c r="P185" i="3"/>
  <c r="BI176" i="3"/>
  <c r="BH176" i="3"/>
  <c r="BG176" i="3"/>
  <c r="BF176" i="3"/>
  <c r="T176" i="3"/>
  <c r="R176" i="3"/>
  <c r="P176" i="3"/>
  <c r="BI172" i="3"/>
  <c r="BH172" i="3"/>
  <c r="BG172" i="3"/>
  <c r="BF172" i="3"/>
  <c r="T172" i="3"/>
  <c r="R172" i="3"/>
  <c r="P172" i="3"/>
  <c r="BI166" i="3"/>
  <c r="BH166" i="3"/>
  <c r="BG166" i="3"/>
  <c r="BF166" i="3"/>
  <c r="T166" i="3"/>
  <c r="R166" i="3"/>
  <c r="P166" i="3"/>
  <c r="BI160" i="3"/>
  <c r="BH160" i="3"/>
  <c r="BG160" i="3"/>
  <c r="BF160" i="3"/>
  <c r="T160" i="3"/>
  <c r="R160" i="3"/>
  <c r="P160" i="3"/>
  <c r="BI154" i="3"/>
  <c r="BH154" i="3"/>
  <c r="BG154" i="3"/>
  <c r="BF154" i="3"/>
  <c r="T154" i="3"/>
  <c r="R154" i="3"/>
  <c r="P154" i="3"/>
  <c r="BI148" i="3"/>
  <c r="BH148" i="3"/>
  <c r="BG148" i="3"/>
  <c r="BF148" i="3"/>
  <c r="T148" i="3"/>
  <c r="R148" i="3"/>
  <c r="P148" i="3"/>
  <c r="BI142" i="3"/>
  <c r="BH142" i="3"/>
  <c r="BG142" i="3"/>
  <c r="BF142" i="3"/>
  <c r="T142" i="3"/>
  <c r="R142" i="3"/>
  <c r="P142" i="3"/>
  <c r="BI137" i="3"/>
  <c r="BH137" i="3"/>
  <c r="BG137" i="3"/>
  <c r="BF137" i="3"/>
  <c r="T137" i="3"/>
  <c r="R137" i="3"/>
  <c r="P137" i="3"/>
  <c r="BI133" i="3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BI125" i="3"/>
  <c r="BH125" i="3"/>
  <c r="BG125" i="3"/>
  <c r="BF125" i="3"/>
  <c r="T125" i="3"/>
  <c r="R125" i="3"/>
  <c r="P125" i="3"/>
  <c r="BI122" i="3"/>
  <c r="BH122" i="3"/>
  <c r="BG122" i="3"/>
  <c r="BF122" i="3"/>
  <c r="T122" i="3"/>
  <c r="R122" i="3"/>
  <c r="P122" i="3"/>
  <c r="BI117" i="3"/>
  <c r="BH117" i="3"/>
  <c r="BG117" i="3"/>
  <c r="BF117" i="3"/>
  <c r="T117" i="3"/>
  <c r="R117" i="3"/>
  <c r="P117" i="3"/>
  <c r="BI113" i="3"/>
  <c r="BH113" i="3"/>
  <c r="BG113" i="3"/>
  <c r="BF113" i="3"/>
  <c r="T113" i="3"/>
  <c r="R113" i="3"/>
  <c r="P113" i="3"/>
  <c r="BI109" i="3"/>
  <c r="BH109" i="3"/>
  <c r="BG109" i="3"/>
  <c r="BF109" i="3"/>
  <c r="T109" i="3"/>
  <c r="R109" i="3"/>
  <c r="P109" i="3"/>
  <c r="BI104" i="3"/>
  <c r="BH104" i="3"/>
  <c r="BG104" i="3"/>
  <c r="BF104" i="3"/>
  <c r="T104" i="3"/>
  <c r="R104" i="3"/>
  <c r="P104" i="3"/>
  <c r="BI99" i="3"/>
  <c r="BH99" i="3"/>
  <c r="BG99" i="3"/>
  <c r="BF99" i="3"/>
  <c r="T99" i="3"/>
  <c r="R99" i="3"/>
  <c r="P99" i="3"/>
  <c r="J93" i="3"/>
  <c r="J92" i="3"/>
  <c r="F92" i="3"/>
  <c r="F90" i="3"/>
  <c r="E88" i="3"/>
  <c r="J63" i="3"/>
  <c r="J62" i="3"/>
  <c r="F62" i="3"/>
  <c r="F60" i="3"/>
  <c r="E58" i="3"/>
  <c r="J22" i="3"/>
  <c r="E22" i="3"/>
  <c r="F93" i="3" s="1"/>
  <c r="J21" i="3"/>
  <c r="J16" i="3"/>
  <c r="J60" i="3" s="1"/>
  <c r="E7" i="3"/>
  <c r="E82" i="3"/>
  <c r="J41" i="2"/>
  <c r="J40" i="2"/>
  <c r="AY57" i="1" s="1"/>
  <c r="J39" i="2"/>
  <c r="AX57" i="1" s="1"/>
  <c r="BI198" i="2"/>
  <c r="BH198" i="2"/>
  <c r="BG198" i="2"/>
  <c r="BF198" i="2"/>
  <c r="T198" i="2"/>
  <c r="R198" i="2"/>
  <c r="P198" i="2"/>
  <c r="BI196" i="2"/>
  <c r="BH196" i="2"/>
  <c r="BG196" i="2"/>
  <c r="BF196" i="2"/>
  <c r="T196" i="2"/>
  <c r="R196" i="2"/>
  <c r="P196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R178" i="2"/>
  <c r="P178" i="2"/>
  <c r="BI173" i="2"/>
  <c r="BH173" i="2"/>
  <c r="BG173" i="2"/>
  <c r="BF173" i="2"/>
  <c r="T173" i="2"/>
  <c r="R173" i="2"/>
  <c r="P173" i="2"/>
  <c r="BI169" i="2"/>
  <c r="BH169" i="2"/>
  <c r="BG169" i="2"/>
  <c r="BF169" i="2"/>
  <c r="T169" i="2"/>
  <c r="R169" i="2"/>
  <c r="P169" i="2"/>
  <c r="BI164" i="2"/>
  <c r="BH164" i="2"/>
  <c r="BG164" i="2"/>
  <c r="BF164" i="2"/>
  <c r="T164" i="2"/>
  <c r="R164" i="2"/>
  <c r="P164" i="2"/>
  <c r="BI158" i="2"/>
  <c r="BH158" i="2"/>
  <c r="BG158" i="2"/>
  <c r="BF158" i="2"/>
  <c r="T158" i="2"/>
  <c r="R158" i="2"/>
  <c r="P158" i="2"/>
  <c r="BI153" i="2"/>
  <c r="BH153" i="2"/>
  <c r="BG153" i="2"/>
  <c r="BF153" i="2"/>
  <c r="T153" i="2"/>
  <c r="R153" i="2"/>
  <c r="P153" i="2"/>
  <c r="BI147" i="2"/>
  <c r="BH147" i="2"/>
  <c r="BG147" i="2"/>
  <c r="BF147" i="2"/>
  <c r="T147" i="2"/>
  <c r="R147" i="2"/>
  <c r="P147" i="2"/>
  <c r="BI140" i="2"/>
  <c r="BH140" i="2"/>
  <c r="BG140" i="2"/>
  <c r="BF140" i="2"/>
  <c r="T140" i="2"/>
  <c r="R140" i="2"/>
  <c r="P140" i="2"/>
  <c r="BI135" i="2"/>
  <c r="BH135" i="2"/>
  <c r="BG135" i="2"/>
  <c r="BF135" i="2"/>
  <c r="T135" i="2"/>
  <c r="R135" i="2"/>
  <c r="P135" i="2"/>
  <c r="BI124" i="2"/>
  <c r="BH124" i="2"/>
  <c r="BG124" i="2"/>
  <c r="BF124" i="2"/>
  <c r="T124" i="2"/>
  <c r="R124" i="2"/>
  <c r="P124" i="2"/>
  <c r="BI118" i="2"/>
  <c r="BH118" i="2"/>
  <c r="BG118" i="2"/>
  <c r="BF118" i="2"/>
  <c r="T118" i="2"/>
  <c r="R118" i="2"/>
  <c r="P118" i="2"/>
  <c r="BI113" i="2"/>
  <c r="BH113" i="2"/>
  <c r="BG113" i="2"/>
  <c r="BF113" i="2"/>
  <c r="T113" i="2"/>
  <c r="R113" i="2"/>
  <c r="P113" i="2"/>
  <c r="BI107" i="2"/>
  <c r="BH107" i="2"/>
  <c r="BG107" i="2"/>
  <c r="BF107" i="2"/>
  <c r="T107" i="2"/>
  <c r="R107" i="2"/>
  <c r="P107" i="2"/>
  <c r="BI98" i="2"/>
  <c r="BH98" i="2"/>
  <c r="BG98" i="2"/>
  <c r="BF98" i="2"/>
  <c r="T98" i="2"/>
  <c r="R98" i="2"/>
  <c r="P98" i="2"/>
  <c r="J92" i="2"/>
  <c r="J91" i="2"/>
  <c r="F91" i="2"/>
  <c r="F89" i="2"/>
  <c r="E87" i="2"/>
  <c r="J63" i="2"/>
  <c r="J62" i="2"/>
  <c r="F62" i="2"/>
  <c r="F60" i="2"/>
  <c r="E58" i="2"/>
  <c r="J22" i="2"/>
  <c r="E22" i="2"/>
  <c r="F63" i="2"/>
  <c r="J21" i="2"/>
  <c r="J16" i="2"/>
  <c r="J60" i="2"/>
  <c r="E7" i="2"/>
  <c r="E52" i="2"/>
  <c r="L50" i="1"/>
  <c r="AM50" i="1"/>
  <c r="AM49" i="1"/>
  <c r="L49" i="1"/>
  <c r="AM47" i="1"/>
  <c r="L47" i="1"/>
  <c r="L45" i="1"/>
  <c r="L44" i="1"/>
  <c r="BK320" i="6"/>
  <c r="BK122" i="3"/>
  <c r="J346" i="3"/>
  <c r="J123" i="6"/>
  <c r="J235" i="3"/>
  <c r="J190" i="6"/>
  <c r="BK205" i="3"/>
  <c r="J200" i="4"/>
  <c r="J252" i="4"/>
  <c r="BK144" i="5"/>
  <c r="J154" i="3"/>
  <c r="BK152" i="4"/>
  <c r="BK150" i="5"/>
  <c r="BK179" i="6"/>
  <c r="J194" i="2"/>
  <c r="BK337" i="3"/>
  <c r="J122" i="3"/>
  <c r="J180" i="4"/>
  <c r="J179" i="6"/>
  <c r="BK371" i="6"/>
  <c r="BK109" i="3"/>
  <c r="BK124" i="2"/>
  <c r="J125" i="3"/>
  <c r="J146" i="4"/>
  <c r="BK224" i="6"/>
  <c r="BK189" i="3"/>
  <c r="BK310" i="6"/>
  <c r="J172" i="6"/>
  <c r="BK123" i="4"/>
  <c r="BK156" i="5"/>
  <c r="BK216" i="6"/>
  <c r="J200" i="6"/>
  <c r="J231" i="6"/>
  <c r="J116" i="7"/>
  <c r="BK289" i="3"/>
  <c r="BK303" i="3"/>
  <c r="BK296" i="6"/>
  <c r="J98" i="2"/>
  <c r="BK180" i="2"/>
  <c r="J130" i="3"/>
  <c r="BK280" i="6"/>
  <c r="J119" i="5"/>
  <c r="BK266" i="6"/>
  <c r="BK266" i="4"/>
  <c r="BK118" i="4"/>
  <c r="BK205" i="6"/>
  <c r="J176" i="4"/>
  <c r="J302" i="6"/>
  <c r="BK90" i="7"/>
  <c r="BK348" i="3"/>
  <c r="BK161" i="4"/>
  <c r="BK155" i="4"/>
  <c r="BK248" i="6"/>
  <c r="BK159" i="6"/>
  <c r="BK257" i="4"/>
  <c r="J172" i="3"/>
  <c r="J156" i="5"/>
  <c r="BK174" i="6"/>
  <c r="BK135" i="4"/>
  <c r="J169" i="2"/>
  <c r="BK279" i="4"/>
  <c r="BK118" i="2"/>
  <c r="BK176" i="4"/>
  <c r="BK117" i="6"/>
  <c r="J112" i="7"/>
  <c r="BK87" i="7"/>
  <c r="BK112" i="7"/>
  <c r="J180" i="2"/>
  <c r="J109" i="3"/>
  <c r="J288" i="3"/>
  <c r="BK346" i="3"/>
  <c r="BK284" i="3"/>
  <c r="BK342" i="3"/>
  <c r="BK313" i="3"/>
  <c r="J272" i="3"/>
  <c r="BK235" i="3"/>
  <c r="J133" i="3"/>
  <c r="J311" i="3"/>
  <c r="BK133" i="3"/>
  <c r="J142" i="3"/>
  <c r="BK185" i="3"/>
  <c r="J268" i="4"/>
  <c r="BK215" i="4"/>
  <c r="BK205" i="4"/>
  <c r="BK183" i="4"/>
  <c r="J169" i="4"/>
  <c r="BK139" i="4"/>
  <c r="J261" i="4"/>
  <c r="BK131" i="4"/>
  <c r="J213" i="4"/>
  <c r="J161" i="4"/>
  <c r="J137" i="4"/>
  <c r="BK238" i="4"/>
  <c r="BK200" i="4"/>
  <c r="BK234" i="4"/>
  <c r="BK127" i="4"/>
  <c r="BK336" i="6"/>
  <c r="J334" i="6"/>
  <c r="J229" i="6"/>
  <c r="J114" i="7"/>
  <c r="BK116" i="7"/>
  <c r="J196" i="2"/>
  <c r="J178" i="2"/>
  <c r="J137" i="3"/>
  <c r="BK276" i="3"/>
  <c r="BK213" i="3"/>
  <c r="J165" i="4"/>
  <c r="J92" i="4"/>
  <c r="J171" i="5"/>
  <c r="BK291" i="6"/>
  <c r="J238" i="6"/>
  <c r="BK264" i="6"/>
  <c r="J156" i="6"/>
  <c r="BK169" i="2"/>
  <c r="J173" i="2"/>
  <c r="J303" i="3"/>
  <c r="BK268" i="3"/>
  <c r="BK271" i="4"/>
  <c r="J187" i="4"/>
  <c r="BK165" i="5"/>
  <c r="J166" i="5"/>
  <c r="J316" i="6"/>
  <c r="BK378" i="6"/>
  <c r="BK326" i="6"/>
  <c r="BK314" i="6"/>
  <c r="BK258" i="6"/>
  <c r="J134" i="6"/>
  <c r="J100" i="7"/>
  <c r="BK178" i="2"/>
  <c r="J148" i="3"/>
  <c r="J268" i="3"/>
  <c r="J174" i="4"/>
  <c r="BK93" i="5"/>
  <c r="BK364" i="6"/>
  <c r="J110" i="7"/>
  <c r="BK107" i="2"/>
  <c r="J355" i="3"/>
  <c r="J266" i="4"/>
  <c r="J223" i="4"/>
  <c r="BK100" i="5"/>
  <c r="J174" i="6"/>
  <c r="J271" i="6"/>
  <c r="BK184" i="2"/>
  <c r="BK172" i="3"/>
  <c r="J280" i="3"/>
  <c r="BK171" i="5"/>
  <c r="BK343" i="6"/>
  <c r="J327" i="3"/>
  <c r="J278" i="6"/>
  <c r="J164" i="2"/>
  <c r="J183" i="4"/>
  <c r="BK152" i="5"/>
  <c r="J236" i="6"/>
  <c r="BK268" i="4"/>
  <c r="J381" i="6"/>
  <c r="BK190" i="6"/>
  <c r="BK194" i="2"/>
  <c r="BK158" i="4"/>
  <c r="J362" i="6"/>
  <c r="J341" i="6"/>
  <c r="BK172" i="6"/>
  <c r="BK246" i="6"/>
  <c r="J92" i="7"/>
  <c r="BK335" i="3"/>
  <c r="BK126" i="5"/>
  <c r="BK108" i="7"/>
  <c r="BK256" i="3"/>
  <c r="J321" i="3"/>
  <c r="J342" i="6"/>
  <c r="BK350" i="6"/>
  <c r="BK198" i="2"/>
  <c r="J113" i="2"/>
  <c r="BK252" i="4"/>
  <c r="BK254" i="6"/>
  <c r="J246" i="6"/>
  <c r="J275" i="4"/>
  <c r="J291" i="6"/>
  <c r="J286" i="6"/>
  <c r="J93" i="6"/>
  <c r="BK104" i="5"/>
  <c r="J257" i="4"/>
  <c r="BK198" i="4"/>
  <c r="J168" i="6"/>
  <c r="J256" i="3"/>
  <c r="BK101" i="4"/>
  <c r="J141" i="5"/>
  <c r="J284" i="3"/>
  <c r="BK133" i="5"/>
  <c r="BK93" i="6"/>
  <c r="J158" i="2"/>
  <c r="BK165" i="4"/>
  <c r="J227" i="4"/>
  <c r="J354" i="6"/>
  <c r="BK200" i="6"/>
  <c r="J118" i="4"/>
  <c r="J118" i="2"/>
  <c r="BK308" i="6"/>
  <c r="BK140" i="2"/>
  <c r="J115" i="5"/>
  <c r="BK231" i="6"/>
  <c r="BK114" i="7"/>
  <c r="BK327" i="3"/>
  <c r="BK100" i="7"/>
  <c r="BK193" i="3"/>
  <c r="J195" i="6"/>
  <c r="J139" i="4"/>
  <c r="BK208" i="6"/>
  <c r="BK316" i="6"/>
  <c r="J242" i="6"/>
  <c r="BK199" i="3"/>
  <c r="J185" i="3"/>
  <c r="BK146" i="5"/>
  <c r="J187" i="2"/>
  <c r="J299" i="3"/>
  <c r="J150" i="5"/>
  <c r="BK182" i="2"/>
  <c r="J102" i="7"/>
  <c r="BK219" i="3"/>
  <c r="BK173" i="2"/>
  <c r="J158" i="4"/>
  <c r="J125" i="4"/>
  <c r="J369" i="6"/>
  <c r="J215" i="4"/>
  <c r="J117" i="6"/>
  <c r="BK110" i="7"/>
  <c r="J124" i="2"/>
  <c r="BK104" i="3"/>
  <c r="J166" i="3"/>
  <c r="BK261" i="4"/>
  <c r="BK194" i="4"/>
  <c r="J152" i="5"/>
  <c r="J345" i="6"/>
  <c r="J336" i="6"/>
  <c r="J254" i="6"/>
  <c r="BK125" i="7"/>
  <c r="BK153" i="2"/>
  <c r="BK135" i="2"/>
  <c r="J99" i="3"/>
  <c r="J316" i="3"/>
  <c r="J293" i="4"/>
  <c r="J165" i="5"/>
  <c r="J93" i="5"/>
  <c r="BK369" i="6"/>
  <c r="J371" i="6"/>
  <c r="J314" i="6"/>
  <c r="BK211" i="6"/>
  <c r="BK278" i="6"/>
  <c r="J211" i="6"/>
  <c r="BK242" i="6"/>
  <c r="BK104" i="7"/>
  <c r="BK164" i="2"/>
  <c r="BK272" i="3"/>
  <c r="BK316" i="3"/>
  <c r="BK99" i="3"/>
  <c r="BK291" i="4"/>
  <c r="J108" i="5"/>
  <c r="J106" i="7"/>
  <c r="BK192" i="2"/>
  <c r="BK113" i="3"/>
  <c r="BK227" i="3"/>
  <c r="BK249" i="4"/>
  <c r="J123" i="4"/>
  <c r="J385" i="6"/>
  <c r="J260" i="6"/>
  <c r="BK119" i="7"/>
  <c r="BK187" i="2"/>
  <c r="J140" i="2"/>
  <c r="J335" i="3"/>
  <c r="J239" i="4"/>
  <c r="BK187" i="4"/>
  <c r="J101" i="4"/>
  <c r="BK361" i="6"/>
  <c r="J208" i="6"/>
  <c r="J289" i="3"/>
  <c r="BK222" i="6"/>
  <c r="J109" i="6"/>
  <c r="BK321" i="3"/>
  <c r="BK180" i="4"/>
  <c r="J111" i="5"/>
  <c r="BK123" i="6"/>
  <c r="J289" i="4"/>
  <c r="J163" i="6"/>
  <c r="J258" i="6"/>
  <c r="J104" i="7"/>
  <c r="BK210" i="4"/>
  <c r="J104" i="5"/>
  <c r="BK376" i="6"/>
  <c r="J119" i="7"/>
  <c r="J111" i="4"/>
  <c r="BK252" i="6"/>
  <c r="J97" i="7"/>
  <c r="BK189" i="2"/>
  <c r="BK117" i="3"/>
  <c r="BK293" i="4"/>
  <c r="J131" i="4"/>
  <c r="J100" i="5"/>
  <c r="BK236" i="6"/>
  <c r="J234" i="4"/>
  <c r="J222" i="6"/>
  <c r="BK166" i="3"/>
  <c r="BK146" i="4"/>
  <c r="J374" i="6"/>
  <c r="BK280" i="3"/>
  <c r="J163" i="5"/>
  <c r="BK152" i="6"/>
  <c r="J104" i="3"/>
  <c r="BK247" i="4"/>
  <c r="J129" i="4"/>
  <c r="BK362" i="6"/>
  <c r="BK92" i="4"/>
  <c r="BK119" i="5"/>
  <c r="BK322" i="6"/>
  <c r="J296" i="6"/>
  <c r="BK289" i="4"/>
  <c r="BK106" i="7"/>
  <c r="BK290" i="3"/>
  <c r="J249" i="4"/>
  <c r="BK345" i="6"/>
  <c r="J189" i="2"/>
  <c r="BK143" i="4"/>
  <c r="J264" i="6"/>
  <c r="BK195" i="6"/>
  <c r="J147" i="2"/>
  <c r="J190" i="4"/>
  <c r="BK348" i="6"/>
  <c r="J364" i="6"/>
  <c r="J224" i="6"/>
  <c r="J125" i="7"/>
  <c r="BK355" i="3"/>
  <c r="J271" i="4"/>
  <c r="BK111" i="5"/>
  <c r="BK97" i="7"/>
  <c r="J199" i="3"/>
  <c r="J348" i="3"/>
  <c r="J87" i="7"/>
  <c r="BK166" i="5"/>
  <c r="J152" i="6"/>
  <c r="J326" i="6"/>
  <c r="J313" i="3"/>
  <c r="BK228" i="4"/>
  <c r="J96" i="4"/>
  <c r="BK342" i="6"/>
  <c r="BK115" i="5"/>
  <c r="BK129" i="4"/>
  <c r="J276" i="3"/>
  <c r="BK239" i="4"/>
  <c r="BK108" i="5"/>
  <c r="J117" i="3"/>
  <c r="J358" i="6"/>
  <c r="BK238" i="6"/>
  <c r="J193" i="3"/>
  <c r="BK176" i="3"/>
  <c r="J194" i="4"/>
  <c r="J243" i="4"/>
  <c r="BK374" i="6"/>
  <c r="BK229" i="6"/>
  <c r="J108" i="7"/>
  <c r="J342" i="3"/>
  <c r="BK142" i="3"/>
  <c r="BK285" i="4"/>
  <c r="J143" i="4"/>
  <c r="BK109" i="6"/>
  <c r="J184" i="2"/>
  <c r="BK137" i="3"/>
  <c r="BK137" i="4"/>
  <c r="BK169" i="4"/>
  <c r="BK334" i="6"/>
  <c r="J310" i="6"/>
  <c r="J185" i="6"/>
  <c r="J290" i="3"/>
  <c r="J176" i="3"/>
  <c r="J198" i="4"/>
  <c r="BK227" i="4"/>
  <c r="BK111" i="4"/>
  <c r="J378" i="6"/>
  <c r="BK185" i="6"/>
  <c r="J113" i="3"/>
  <c r="BK122" i="7"/>
  <c r="J331" i="3"/>
  <c r="J133" i="4"/>
  <c r="J94" i="7"/>
  <c r="BK190" i="4"/>
  <c r="J376" i="6"/>
  <c r="BK354" i="6"/>
  <c r="J90" i="7"/>
  <c r="J107" i="2"/>
  <c r="BK243" i="4"/>
  <c r="BK163" i="5"/>
  <c r="J343" i="6"/>
  <c r="BK271" i="6"/>
  <c r="BK163" i="6"/>
  <c r="J291" i="4"/>
  <c r="BK223" i="4"/>
  <c r="BK341" i="6"/>
  <c r="BK174" i="4"/>
  <c r="J348" i="6"/>
  <c r="BK94" i="7"/>
  <c r="BK299" i="3"/>
  <c r="BK331" i="3"/>
  <c r="BK125" i="3"/>
  <c r="J247" i="4"/>
  <c r="BK213" i="4"/>
  <c r="BK125" i="4"/>
  <c r="BK141" i="5"/>
  <c r="BK286" i="6"/>
  <c r="BK260" i="6"/>
  <c r="J129" i="6"/>
  <c r="BK102" i="7"/>
  <c r="BK113" i="2"/>
  <c r="AS56" i="1"/>
  <c r="J159" i="6"/>
  <c r="BK168" i="6"/>
  <c r="BK129" i="6"/>
  <c r="J192" i="2"/>
  <c r="J246" i="3"/>
  <c r="J337" i="3"/>
  <c r="J160" i="3"/>
  <c r="J135" i="4"/>
  <c r="J126" i="5"/>
  <c r="BK92" i="7"/>
  <c r="BK158" i="2"/>
  <c r="BK311" i="3"/>
  <c r="BK154" i="3"/>
  <c r="BK133" i="4"/>
  <c r="BK149" i="4"/>
  <c r="J252" i="6"/>
  <c r="BK150" i="6"/>
  <c r="J122" i="7"/>
  <c r="J219" i="3"/>
  <c r="BK246" i="3"/>
  <c r="BK130" i="3"/>
  <c r="BK275" i="4"/>
  <c r="J149" i="4"/>
  <c r="J205" i="6"/>
  <c r="J135" i="2"/>
  <c r="BK148" i="3"/>
  <c r="BK219" i="4"/>
  <c r="BK385" i="6"/>
  <c r="BK156" i="6"/>
  <c r="J227" i="3"/>
  <c r="J248" i="6"/>
  <c r="J238" i="4"/>
  <c r="J213" i="3"/>
  <c r="J152" i="4"/>
  <c r="J210" i="4"/>
  <c r="J133" i="5"/>
  <c r="BK302" i="6"/>
  <c r="J216" i="6"/>
  <c r="BK98" i="2"/>
  <c r="BK160" i="3"/>
  <c r="BK288" i="3"/>
  <c r="J279" i="4"/>
  <c r="J228" i="4"/>
  <c r="J219" i="4"/>
  <c r="J144" i="5"/>
  <c r="BK381" i="6"/>
  <c r="J308" i="6"/>
  <c r="J182" i="2"/>
  <c r="J322" i="6"/>
  <c r="J205" i="3"/>
  <c r="J285" i="4"/>
  <c r="J127" i="4"/>
  <c r="BK358" i="6"/>
  <c r="J189" i="3"/>
  <c r="J205" i="4"/>
  <c r="J350" i="6"/>
  <c r="J266" i="6"/>
  <c r="BK147" i="2"/>
  <c r="BK96" i="4"/>
  <c r="J361" i="6"/>
  <c r="J320" i="6"/>
  <c r="BK134" i="6"/>
  <c r="J150" i="6"/>
  <c r="J153" i="2"/>
  <c r="J146" i="5"/>
  <c r="J280" i="6"/>
  <c r="BK196" i="2"/>
  <c r="J198" i="2"/>
  <c r="J155" i="4"/>
  <c r="P159" i="3" l="1"/>
  <c r="BK288" i="4"/>
  <c r="J288" i="4" s="1"/>
  <c r="J66" i="4" s="1"/>
  <c r="P177" i="2"/>
  <c r="BK159" i="3"/>
  <c r="J159" i="3"/>
  <c r="J70" i="3"/>
  <c r="BK97" i="2"/>
  <c r="BK96" i="2" s="1"/>
  <c r="BK95" i="2" s="1"/>
  <c r="J95" i="2" s="1"/>
  <c r="J34" i="2" s="1"/>
  <c r="J97" i="2"/>
  <c r="J69" i="2"/>
  <c r="T91" i="4"/>
  <c r="BK125" i="5"/>
  <c r="J125" i="5" s="1"/>
  <c r="J66" i="5" s="1"/>
  <c r="R159" i="3"/>
  <c r="R91" i="4"/>
  <c r="R143" i="5"/>
  <c r="T143" i="5"/>
  <c r="P97" i="2"/>
  <c r="T177" i="2"/>
  <c r="BK91" i="4"/>
  <c r="J91" i="4" s="1"/>
  <c r="J65" i="4" s="1"/>
  <c r="R288" i="4"/>
  <c r="R90" i="4" s="1"/>
  <c r="R89" i="4" s="1"/>
  <c r="P92" i="5"/>
  <c r="R125" i="5"/>
  <c r="R97" i="2"/>
  <c r="R146" i="2"/>
  <c r="BK92" i="5"/>
  <c r="J92" i="5"/>
  <c r="J65" i="5"/>
  <c r="BK143" i="5"/>
  <c r="J143" i="5"/>
  <c r="J67" i="5"/>
  <c r="T159" i="3"/>
  <c r="R92" i="6"/>
  <c r="P210" i="6"/>
  <c r="R221" i="6"/>
  <c r="T146" i="2"/>
  <c r="P255" i="3"/>
  <c r="P92" i="6"/>
  <c r="BK347" i="6"/>
  <c r="J347" i="6"/>
  <c r="J66" i="6"/>
  <c r="T97" i="2"/>
  <c r="T96" i="2"/>
  <c r="T95" i="2"/>
  <c r="BK221" i="6"/>
  <c r="J221" i="6" s="1"/>
  <c r="J65" i="6" s="1"/>
  <c r="BK146" i="2"/>
  <c r="J146" i="2" s="1"/>
  <c r="J70" i="2" s="1"/>
  <c r="P98" i="3"/>
  <c r="T184" i="6"/>
  <c r="R347" i="6"/>
  <c r="P146" i="2"/>
  <c r="P288" i="4"/>
  <c r="R92" i="5"/>
  <c r="P143" i="5"/>
  <c r="P184" i="6"/>
  <c r="BK368" i="6"/>
  <c r="J368" i="6" s="1"/>
  <c r="J67" i="6" s="1"/>
  <c r="R98" i="3"/>
  <c r="BK177" i="2"/>
  <c r="J177" i="2"/>
  <c r="J71" i="2"/>
  <c r="T98" i="3"/>
  <c r="P91" i="4"/>
  <c r="P90" i="4" s="1"/>
  <c r="P89" i="4" s="1"/>
  <c r="AU59" i="1" s="1"/>
  <c r="P125" i="5"/>
  <c r="P221" i="6"/>
  <c r="P368" i="6"/>
  <c r="P99" i="7"/>
  <c r="T255" i="3"/>
  <c r="BK92" i="6"/>
  <c r="BK184" i="6"/>
  <c r="J184" i="6" s="1"/>
  <c r="J62" i="6" s="1"/>
  <c r="T210" i="6"/>
  <c r="T347" i="6"/>
  <c r="R86" i="7"/>
  <c r="R177" i="2"/>
  <c r="BK98" i="3"/>
  <c r="BK97" i="3" s="1"/>
  <c r="BK96" i="3" s="1"/>
  <c r="J96" i="3" s="1"/>
  <c r="J34" i="3" s="1"/>
  <c r="J98" i="3"/>
  <c r="J69" i="3" s="1"/>
  <c r="R255" i="3"/>
  <c r="T288" i="4"/>
  <c r="T92" i="5"/>
  <c r="T125" i="5"/>
  <c r="R184" i="6"/>
  <c r="R210" i="6"/>
  <c r="T92" i="6"/>
  <c r="BK210" i="6"/>
  <c r="J210" i="6"/>
  <c r="J64" i="6"/>
  <c r="P347" i="6"/>
  <c r="R368" i="6"/>
  <c r="BK86" i="7"/>
  <c r="J86" i="7" s="1"/>
  <c r="J61" i="7" s="1"/>
  <c r="T86" i="7"/>
  <c r="R99" i="7"/>
  <c r="BK118" i="7"/>
  <c r="J118" i="7"/>
  <c r="J63" i="7" s="1"/>
  <c r="R118" i="7"/>
  <c r="BK255" i="3"/>
  <c r="J255" i="3"/>
  <c r="J71" i="3"/>
  <c r="T221" i="6"/>
  <c r="T368" i="6"/>
  <c r="P86" i="7"/>
  <c r="BK99" i="7"/>
  <c r="J99" i="7" s="1"/>
  <c r="J62" i="7" s="1"/>
  <c r="T99" i="7"/>
  <c r="P118" i="7"/>
  <c r="T118" i="7"/>
  <c r="BK354" i="3"/>
  <c r="J354" i="3"/>
  <c r="J72" i="3"/>
  <c r="BK292" i="4"/>
  <c r="J292" i="4"/>
  <c r="J67" i="4" s="1"/>
  <c r="BK170" i="5"/>
  <c r="J170" i="5" s="1"/>
  <c r="J68" i="5" s="1"/>
  <c r="BK380" i="6"/>
  <c r="J380" i="6"/>
  <c r="J68" i="6" s="1"/>
  <c r="BK207" i="6"/>
  <c r="J207" i="6"/>
  <c r="J63" i="6"/>
  <c r="BK384" i="6"/>
  <c r="J384" i="6"/>
  <c r="J70" i="6"/>
  <c r="F81" i="7"/>
  <c r="BK124" i="7"/>
  <c r="J124" i="7" s="1"/>
  <c r="J64" i="7" s="1"/>
  <c r="J52" i="7"/>
  <c r="E74" i="7"/>
  <c r="BE90" i="7"/>
  <c r="BE100" i="7"/>
  <c r="BE102" i="7"/>
  <c r="BE110" i="7"/>
  <c r="BE116" i="7"/>
  <c r="BE87" i="7"/>
  <c r="BE94" i="7"/>
  <c r="BE97" i="7"/>
  <c r="BE104" i="7"/>
  <c r="BE122" i="7"/>
  <c r="BE92" i="7"/>
  <c r="BE112" i="7"/>
  <c r="BE119" i="7"/>
  <c r="BE106" i="7"/>
  <c r="BE114" i="7"/>
  <c r="BE125" i="7"/>
  <c r="BE108" i="7"/>
  <c r="E48" i="6"/>
  <c r="F55" i="6"/>
  <c r="BE123" i="6"/>
  <c r="BE134" i="6"/>
  <c r="BE168" i="6"/>
  <c r="J52" i="6"/>
  <c r="BE156" i="6"/>
  <c r="BE117" i="6"/>
  <c r="BE211" i="6"/>
  <c r="BE216" i="6"/>
  <c r="BE222" i="6"/>
  <c r="BE231" i="6"/>
  <c r="BE248" i="6"/>
  <c r="BE252" i="6"/>
  <c r="BE260" i="6"/>
  <c r="BE150" i="6"/>
  <c r="BE174" i="6"/>
  <c r="BE205" i="6"/>
  <c r="BE224" i="6"/>
  <c r="BE242" i="6"/>
  <c r="BE246" i="6"/>
  <c r="BE109" i="6"/>
  <c r="BE179" i="6"/>
  <c r="BE195" i="6"/>
  <c r="BE208" i="6"/>
  <c r="BE229" i="6"/>
  <c r="BE258" i="6"/>
  <c r="BE271" i="6"/>
  <c r="BE280" i="6"/>
  <c r="BE291" i="6"/>
  <c r="BE93" i="6"/>
  <c r="BE129" i="6"/>
  <c r="BE152" i="6"/>
  <c r="BE163" i="6"/>
  <c r="BE200" i="6"/>
  <c r="BE190" i="6"/>
  <c r="BE238" i="6"/>
  <c r="BE362" i="6"/>
  <c r="BE254" i="6"/>
  <c r="BE264" i="6"/>
  <c r="BE266" i="6"/>
  <c r="BE296" i="6"/>
  <c r="BE310" i="6"/>
  <c r="BE314" i="6"/>
  <c r="BE320" i="6"/>
  <c r="BE334" i="6"/>
  <c r="BE159" i="6"/>
  <c r="BE172" i="6"/>
  <c r="BE185" i="6"/>
  <c r="BE236" i="6"/>
  <c r="BE286" i="6"/>
  <c r="BE316" i="6"/>
  <c r="BE326" i="6"/>
  <c r="BE348" i="6"/>
  <c r="BE369" i="6"/>
  <c r="BE378" i="6"/>
  <c r="BE341" i="6"/>
  <c r="BE343" i="6"/>
  <c r="BE361" i="6"/>
  <c r="BE364" i="6"/>
  <c r="BE385" i="6"/>
  <c r="BE278" i="6"/>
  <c r="BE308" i="6"/>
  <c r="BE322" i="6"/>
  <c r="BE336" i="6"/>
  <c r="BE342" i="6"/>
  <c r="BE358" i="6"/>
  <c r="BE371" i="6"/>
  <c r="BE374" i="6"/>
  <c r="BE376" i="6"/>
  <c r="BE381" i="6"/>
  <c r="BE302" i="6"/>
  <c r="BE345" i="6"/>
  <c r="BE350" i="6"/>
  <c r="BE354" i="6"/>
  <c r="E78" i="5"/>
  <c r="F59" i="5"/>
  <c r="BE108" i="5"/>
  <c r="BE115" i="5"/>
  <c r="BE150" i="5"/>
  <c r="BE100" i="5"/>
  <c r="BE104" i="5"/>
  <c r="BE133" i="5"/>
  <c r="BE141" i="5"/>
  <c r="BE152" i="5"/>
  <c r="BE165" i="5"/>
  <c r="BE171" i="5"/>
  <c r="BE111" i="5"/>
  <c r="BE126" i="5"/>
  <c r="BE144" i="5"/>
  <c r="BE146" i="5"/>
  <c r="BE156" i="5"/>
  <c r="BE166" i="5"/>
  <c r="J56" i="5"/>
  <c r="BE93" i="5"/>
  <c r="BE119" i="5"/>
  <c r="BE163" i="5"/>
  <c r="BE118" i="4"/>
  <c r="BE125" i="4"/>
  <c r="J83" i="4"/>
  <c r="BE129" i="4"/>
  <c r="BE131" i="4"/>
  <c r="BE146" i="4"/>
  <c r="BE158" i="4"/>
  <c r="BE219" i="4"/>
  <c r="E50" i="4"/>
  <c r="BE92" i="4"/>
  <c r="BE101" i="4"/>
  <c r="BE152" i="4"/>
  <c r="BE223" i="4"/>
  <c r="BE227" i="4"/>
  <c r="BE228" i="4"/>
  <c r="BE111" i="4"/>
  <c r="BE176" i="4"/>
  <c r="BE180" i="4"/>
  <c r="BE123" i="4"/>
  <c r="BE165" i="4"/>
  <c r="BE210" i="4"/>
  <c r="BE213" i="4"/>
  <c r="BE215" i="4"/>
  <c r="BE96" i="4"/>
  <c r="BE149" i="4"/>
  <c r="BE155" i="4"/>
  <c r="BE169" i="4"/>
  <c r="BE174" i="4"/>
  <c r="BE190" i="4"/>
  <c r="BE200" i="4"/>
  <c r="BE205" i="4"/>
  <c r="BE238" i="4"/>
  <c r="BE139" i="4"/>
  <c r="BE234" i="4"/>
  <c r="BE249" i="4"/>
  <c r="BE266" i="4"/>
  <c r="BE271" i="4"/>
  <c r="BE137" i="4"/>
  <c r="BE143" i="4"/>
  <c r="BE161" i="4"/>
  <c r="BE198" i="4"/>
  <c r="BE243" i="4"/>
  <c r="BE247" i="4"/>
  <c r="BE257" i="4"/>
  <c r="BE275" i="4"/>
  <c r="BE289" i="4"/>
  <c r="BE291" i="4"/>
  <c r="BE293" i="4"/>
  <c r="F59" i="4"/>
  <c r="BE127" i="4"/>
  <c r="BE133" i="4"/>
  <c r="BE135" i="4"/>
  <c r="BE183" i="4"/>
  <c r="BE187" i="4"/>
  <c r="BE194" i="4"/>
  <c r="BE239" i="4"/>
  <c r="BE252" i="4"/>
  <c r="BE261" i="4"/>
  <c r="BE268" i="4"/>
  <c r="BE279" i="4"/>
  <c r="BE285" i="4"/>
  <c r="J90" i="3"/>
  <c r="BE113" i="3"/>
  <c r="BE172" i="3"/>
  <c r="E52" i="3"/>
  <c r="BE104" i="3"/>
  <c r="BE125" i="3"/>
  <c r="BE160" i="3"/>
  <c r="F63" i="3"/>
  <c r="BE99" i="3"/>
  <c r="BE133" i="3"/>
  <c r="BE185" i="3"/>
  <c r="BE122" i="3"/>
  <c r="BE137" i="3"/>
  <c r="BE166" i="3"/>
  <c r="BE193" i="3"/>
  <c r="BE246" i="3"/>
  <c r="BE256" i="3"/>
  <c r="BE288" i="3"/>
  <c r="BE109" i="3"/>
  <c r="BE130" i="3"/>
  <c r="BE268" i="3"/>
  <c r="BE284" i="3"/>
  <c r="BE321" i="3"/>
  <c r="BE327" i="3"/>
  <c r="BE337" i="3"/>
  <c r="BE348" i="3"/>
  <c r="BE154" i="3"/>
  <c r="BE199" i="3"/>
  <c r="BE227" i="3"/>
  <c r="BE276" i="3"/>
  <c r="BE303" i="3"/>
  <c r="BE316" i="3"/>
  <c r="BE331" i="3"/>
  <c r="BE342" i="3"/>
  <c r="BE205" i="3"/>
  <c r="BE219" i="3"/>
  <c r="BE235" i="3"/>
  <c r="BE272" i="3"/>
  <c r="BE280" i="3"/>
  <c r="BE313" i="3"/>
  <c r="BE289" i="3"/>
  <c r="BE335" i="3"/>
  <c r="BE346" i="3"/>
  <c r="BE355" i="3"/>
  <c r="BE290" i="3"/>
  <c r="BE299" i="3"/>
  <c r="BE311" i="3"/>
  <c r="BE117" i="3"/>
  <c r="BE142" i="3"/>
  <c r="BE176" i="3"/>
  <c r="BE189" i="3"/>
  <c r="BE148" i="3"/>
  <c r="BE213" i="3"/>
  <c r="J89" i="2"/>
  <c r="BE113" i="2"/>
  <c r="BE198" i="2"/>
  <c r="E81" i="2"/>
  <c r="BE135" i="2"/>
  <c r="BE118" i="2"/>
  <c r="BE124" i="2"/>
  <c r="BE153" i="2"/>
  <c r="BE173" i="2"/>
  <c r="BE182" i="2"/>
  <c r="F92" i="2"/>
  <c r="BE178" i="2"/>
  <c r="BE187" i="2"/>
  <c r="BE98" i="2"/>
  <c r="BE189" i="2"/>
  <c r="BE194" i="2"/>
  <c r="BE107" i="2"/>
  <c r="BE140" i="2"/>
  <c r="BE147" i="2"/>
  <c r="BE184" i="2"/>
  <c r="BE196" i="2"/>
  <c r="BE158" i="2"/>
  <c r="BE164" i="2"/>
  <c r="BE169" i="2"/>
  <c r="BE180" i="2"/>
  <c r="BE192" i="2"/>
  <c r="F36" i="6"/>
  <c r="BC61" i="1"/>
  <c r="F39" i="4"/>
  <c r="BD59" i="1"/>
  <c r="F35" i="7"/>
  <c r="BB62" i="1" s="1"/>
  <c r="F36" i="7"/>
  <c r="BC62" i="1"/>
  <c r="F40" i="2"/>
  <c r="BC57" i="1" s="1"/>
  <c r="F37" i="4"/>
  <c r="BB59" i="1" s="1"/>
  <c r="F40" i="3"/>
  <c r="BC58" i="1" s="1"/>
  <c r="F35" i="6"/>
  <c r="BB61" i="1"/>
  <c r="J34" i="6"/>
  <c r="AW61" i="1" s="1"/>
  <c r="F37" i="6"/>
  <c r="BD61" i="1"/>
  <c r="F41" i="2"/>
  <c r="BD57" i="1"/>
  <c r="F38" i="2"/>
  <c r="BA57" i="1" s="1"/>
  <c r="F36" i="4"/>
  <c r="BA59" i="1"/>
  <c r="F38" i="5"/>
  <c r="BC60" i="1"/>
  <c r="J36" i="5"/>
  <c r="AW60" i="1"/>
  <c r="F34" i="7"/>
  <c r="BA62" i="1"/>
  <c r="J38" i="3"/>
  <c r="AW58" i="1"/>
  <c r="J38" i="2"/>
  <c r="AW57" i="1" s="1"/>
  <c r="F34" i="6"/>
  <c r="BA61" i="1" s="1"/>
  <c r="F37" i="7"/>
  <c r="BD62" i="1" s="1"/>
  <c r="F37" i="5"/>
  <c r="BB60" i="1" s="1"/>
  <c r="AS55" i="1"/>
  <c r="AS54" i="1"/>
  <c r="J34" i="7"/>
  <c r="AW62" i="1" s="1"/>
  <c r="F41" i="3"/>
  <c r="BD58" i="1"/>
  <c r="F39" i="5"/>
  <c r="BD60" i="1" s="1"/>
  <c r="F39" i="3"/>
  <c r="BB58" i="1" s="1"/>
  <c r="J36" i="4"/>
  <c r="AW59" i="1" s="1"/>
  <c r="F39" i="2"/>
  <c r="BB57" i="1"/>
  <c r="F38" i="3"/>
  <c r="BA58" i="1"/>
  <c r="F36" i="5"/>
  <c r="BA60" i="1"/>
  <c r="F38" i="4"/>
  <c r="BC59" i="1" s="1"/>
  <c r="BK91" i="5" l="1"/>
  <c r="J91" i="5" s="1"/>
  <c r="J64" i="5" s="1"/>
  <c r="P97" i="3"/>
  <c r="P96" i="3" s="1"/>
  <c r="AU58" i="1" s="1"/>
  <c r="T91" i="5"/>
  <c r="T90" i="5" s="1"/>
  <c r="BK91" i="6"/>
  <c r="J91" i="6"/>
  <c r="J60" i="6"/>
  <c r="T91" i="6"/>
  <c r="T90" i="6" s="1"/>
  <c r="P85" i="7"/>
  <c r="P84" i="7" s="1"/>
  <c r="AU62" i="1" s="1"/>
  <c r="T85" i="7"/>
  <c r="T84" i="7" s="1"/>
  <c r="P91" i="6"/>
  <c r="P90" i="6" s="1"/>
  <c r="AU61" i="1" s="1"/>
  <c r="P91" i="5"/>
  <c r="P90" i="5" s="1"/>
  <c r="AU60" i="1" s="1"/>
  <c r="BK90" i="4"/>
  <c r="J90" i="4"/>
  <c r="J64" i="4"/>
  <c r="R91" i="6"/>
  <c r="R90" i="6"/>
  <c r="R91" i="5"/>
  <c r="R90" i="5" s="1"/>
  <c r="T90" i="4"/>
  <c r="T89" i="4"/>
  <c r="P96" i="2"/>
  <c r="P95" i="2"/>
  <c r="AU57" i="1" s="1"/>
  <c r="AU56" i="1" s="1"/>
  <c r="T97" i="3"/>
  <c r="T96" i="3" s="1"/>
  <c r="R96" i="2"/>
  <c r="R95" i="2"/>
  <c r="R85" i="7"/>
  <c r="R84" i="7" s="1"/>
  <c r="R97" i="3"/>
  <c r="R96" i="3" s="1"/>
  <c r="J92" i="6"/>
  <c r="J61" i="6"/>
  <c r="BK85" i="7"/>
  <c r="J85" i="7" s="1"/>
  <c r="J60" i="7" s="1"/>
  <c r="BK383" i="6"/>
  <c r="J383" i="6"/>
  <c r="J69" i="6" s="1"/>
  <c r="BK90" i="5"/>
  <c r="J90" i="5"/>
  <c r="J32" i="5" s="1"/>
  <c r="AG60" i="1" s="1"/>
  <c r="AG58" i="1"/>
  <c r="J97" i="3"/>
  <c r="J68" i="3"/>
  <c r="J67" i="3"/>
  <c r="AG57" i="1"/>
  <c r="AG56" i="1" s="1"/>
  <c r="J67" i="2"/>
  <c r="J96" i="2"/>
  <c r="J68" i="2" s="1"/>
  <c r="BD56" i="1"/>
  <c r="J37" i="2"/>
  <c r="AV57" i="1" s="1"/>
  <c r="AT57" i="1" s="1"/>
  <c r="F35" i="5"/>
  <c r="AZ60" i="1" s="1"/>
  <c r="BC56" i="1"/>
  <c r="BB56" i="1"/>
  <c r="F37" i="2"/>
  <c r="AZ57" i="1" s="1"/>
  <c r="F33" i="7"/>
  <c r="AZ62" i="1" s="1"/>
  <c r="F37" i="3"/>
  <c r="AZ58" i="1" s="1"/>
  <c r="J35" i="5"/>
  <c r="AV60" i="1" s="1"/>
  <c r="AT60" i="1" s="1"/>
  <c r="J37" i="3"/>
  <c r="AV58" i="1" s="1"/>
  <c r="AT58" i="1" s="1"/>
  <c r="J33" i="6"/>
  <c r="AV61" i="1" s="1"/>
  <c r="AT61" i="1" s="1"/>
  <c r="BA56" i="1"/>
  <c r="AW56" i="1"/>
  <c r="J35" i="4"/>
  <c r="AV59" i="1" s="1"/>
  <c r="AT59" i="1" s="1"/>
  <c r="F35" i="4"/>
  <c r="AZ59" i="1" s="1"/>
  <c r="J33" i="7"/>
  <c r="AV62" i="1" s="1"/>
  <c r="AT62" i="1" s="1"/>
  <c r="F33" i="6"/>
  <c r="AZ61" i="1" s="1"/>
  <c r="AU55" i="1" l="1"/>
  <c r="AN57" i="1"/>
  <c r="AN58" i="1"/>
  <c r="AU54" i="1"/>
  <c r="BK90" i="6"/>
  <c r="J90" i="6"/>
  <c r="J30" i="6" s="1"/>
  <c r="AG61" i="1" s="1"/>
  <c r="BK84" i="7"/>
  <c r="J84" i="7" s="1"/>
  <c r="J59" i="7" s="1"/>
  <c r="BK89" i="4"/>
  <c r="J89" i="4"/>
  <c r="J63" i="4"/>
  <c r="AN60" i="1"/>
  <c r="J63" i="5"/>
  <c r="J41" i="5"/>
  <c r="J43" i="3"/>
  <c r="J43" i="2"/>
  <c r="BB55" i="1"/>
  <c r="AX55" i="1" s="1"/>
  <c r="AY56" i="1"/>
  <c r="BD55" i="1"/>
  <c r="BD54" i="1"/>
  <c r="W33" i="1" s="1"/>
  <c r="BC55" i="1"/>
  <c r="AY55" i="1" s="1"/>
  <c r="AX56" i="1"/>
  <c r="AZ56" i="1"/>
  <c r="BA55" i="1"/>
  <c r="J39" i="6" l="1"/>
  <c r="J59" i="6"/>
  <c r="AN61" i="1"/>
  <c r="J32" i="4"/>
  <c r="AG59" i="1" s="1"/>
  <c r="AG55" i="1" s="1"/>
  <c r="BB54" i="1"/>
  <c r="AX54" i="1" s="1"/>
  <c r="AZ55" i="1"/>
  <c r="AZ54" i="1" s="1"/>
  <c r="AV54" i="1" s="1"/>
  <c r="AK29" i="1" s="1"/>
  <c r="BA54" i="1"/>
  <c r="AW54" i="1" s="1"/>
  <c r="AK30" i="1" s="1"/>
  <c r="J30" i="7"/>
  <c r="AG62" i="1" s="1"/>
  <c r="AV56" i="1"/>
  <c r="AT56" i="1" s="1"/>
  <c r="AN56" i="1" s="1"/>
  <c r="BC54" i="1"/>
  <c r="W32" i="1" s="1"/>
  <c r="AW55" i="1"/>
  <c r="AN59" i="1" l="1"/>
  <c r="J39" i="7"/>
  <c r="J41" i="4"/>
  <c r="AN62" i="1"/>
  <c r="AG54" i="1"/>
  <c r="AK26" i="1"/>
  <c r="AK35" i="1"/>
  <c r="W31" i="1"/>
  <c r="W29" i="1"/>
  <c r="W30" i="1"/>
  <c r="AY54" i="1"/>
  <c r="AV55" i="1"/>
  <c r="AT54" i="1"/>
  <c r="AN54" i="1" l="1"/>
  <c r="AT55" i="1"/>
  <c r="AN55" i="1" l="1"/>
</calcChain>
</file>

<file path=xl/sharedStrings.xml><?xml version="1.0" encoding="utf-8"?>
<sst xmlns="http://schemas.openxmlformats.org/spreadsheetml/2006/main" count="11636" uniqueCount="1691">
  <si>
    <t>Export Komplet</t>
  </si>
  <si>
    <t>VZ</t>
  </si>
  <si>
    <t>2.0</t>
  </si>
  <si>
    <t>ZAMOK</t>
  </si>
  <si>
    <t>False</t>
  </si>
  <si>
    <t>{a7c37fd4-d08f-4f65-99ac-dab2fb55eb43}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</si>
  <si>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</si>
  <si>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</si>
  <si>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</si>
  <si>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</si>
  <si>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</si>
  <si>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</si>
  <si>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</si>
  <si>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</si>
  <si>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M299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</si>
  <si>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</si>
  <si>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</si>
  <si>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Stavební úpravy veřejného prostranství Zámecká - Mikulovská, Valtice</t>
  </si>
  <si>
    <t>KSO:</t>
  </si>
  <si>
    <t>822 59</t>
  </si>
  <si>
    <t>CC-CZ:</t>
  </si>
  <si>
    <t>21122</t>
  </si>
  <si>
    <t>Místo:</t>
  </si>
  <si>
    <t>Valtice</t>
  </si>
  <si>
    <t>Datum:</t>
  </si>
  <si>
    <t>CZ-CPV:</t>
  </si>
  <si>
    <t>45233100-0</t>
  </si>
  <si>
    <t>CZ-CPA:</t>
  </si>
  <si>
    <t>42.11.10</t>
  </si>
  <si>
    <t>Zadavatel:</t>
  </si>
  <si>
    <t>IČ:</t>
  </si>
  <si>
    <t>00283665</t>
  </si>
  <si>
    <t>Město Valtice, nám. Svobody 21, 691 42 Valtice</t>
  </si>
  <si>
    <t>DIČ:</t>
  </si>
  <si>
    <t>CZ00283665</t>
  </si>
  <si>
    <t>Účastník:</t>
  </si>
  <si>
    <t>Vyplň údaj</t>
  </si>
  <si>
    <t>Projektant:</t>
  </si>
  <si>
    <t>25854372</t>
  </si>
  <si>
    <t>ai5 s.r.o., Sokolovská 428/130, 186 00 Praha 8</t>
  </si>
  <si>
    <t>CZ25854372</t>
  </si>
  <si>
    <t>True</t>
  </si>
  <si>
    <t>Zpracovatel:</t>
  </si>
  <si>
    <t>88363945</t>
  </si>
  <si>
    <t>Petr Krčál, Dukelská 973, 564 01 Žamberk</t>
  </si>
  <si>
    <t/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</si>
  <si>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</si>
  <si>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</si>
  <si>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</si>
  <si>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</si>
  <si>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</si>
  <si>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</si>
  <si>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</si>
  <si>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</si>
  <si>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</si>
  <si>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</si>
  <si>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</si>
  <si>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</si>
  <si>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</si>
  <si>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</si>
  <si>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</si>
  <si>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</si>
  <si>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</si>
  <si>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</si>
  <si>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</si>
  <si>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</si>
  <si>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</si>
  <si>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</si>
  <si>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</si>
  <si>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</si>
  <si>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</si>
  <si>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</si>
  <si>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</si>
  <si>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</si>
  <si>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</si>
  <si>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</si>
  <si>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</si>
  <si>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</si>
  <si>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</si>
  <si>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</si>
  <si>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</si>
  <si>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</si>
  <si>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</si>
  <si>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</si>
  <si>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</si>
  <si>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</si>
  <si>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IO.01</t>
  </si>
  <si>
    <t>Zpevněné plochy</t>
  </si>
  <si>
    <t>STA</t>
  </si>
  <si>
    <t>1</t>
  </si>
  <si>
    <t>{426b3df6-41b3-4660-80d2-271c2425d861}</t>
  </si>
  <si>
    <t>2</t>
  </si>
  <si>
    <t>01.1</t>
  </si>
  <si>
    <t>Soupis</t>
  </si>
  <si>
    <t>{f79740e1-1ffe-4db2-b3c3-9ac7d83a6f74}</t>
  </si>
  <si>
    <t>/</t>
  </si>
  <si>
    <t>01.1-1</t>
  </si>
  <si>
    <t>Odstranění stávajících ploch</t>
  </si>
  <si>
    <t>3</t>
  </si>
  <si>
    <t>{92904d48-f255-4ed9-b25d-b983acb60e92}</t>
  </si>
  <si>
    <t>01.1-2</t>
  </si>
  <si>
    <t>Nové plochy</t>
  </si>
  <si>
    <t>{cbef1ffe-2b38-40c0-879a-b6e123830d12}</t>
  </si>
  <si>
    <t>01.2</t>
  </si>
  <si>
    <t>Kácení a výsadba dřevin, zeleň</t>
  </si>
  <si>
    <t>{ded1fd0c-7bb0-4243-a7e8-348376356695}</t>
  </si>
  <si>
    <t>01.3</t>
  </si>
  <si>
    <t>Mobiliář</t>
  </si>
  <si>
    <t>{37f6ef94-8b5f-45ca-ae57-60775e2cb835}</t>
  </si>
  <si>
    <t>IO.02</t>
  </si>
  <si>
    <t>Dešťová kanalizace</t>
  </si>
  <si>
    <t>{64939a17-eff3-42f0-9c6c-792232de3c67}</t>
  </si>
  <si>
    <t>VRN</t>
  </si>
  <si>
    <t>Vedlejší rozpočtové náklady</t>
  </si>
  <si>
    <t>VON</t>
  </si>
  <si>
    <t>{54dda9eb-2641-4a7b-ae5c-66d024d98b97}</t>
  </si>
  <si>
    <t>fB1_1</t>
  </si>
  <si>
    <t>Dlážděné plochy - 200x100 mm - ke znovu použití</t>
  </si>
  <si>
    <t>m1</t>
  </si>
  <si>
    <t>114,31</t>
  </si>
  <si>
    <t>fB1_2</t>
  </si>
  <si>
    <t>Dlážděné plochy - velké kostky - ke znovu použití</t>
  </si>
  <si>
    <t>m2</t>
  </si>
  <si>
    <t>190,5</t>
  </si>
  <si>
    <t>KRYCÍ LIST SOUPISU PRACÍ</t>
  </si>
  <si>
    <t>fB1_3</t>
  </si>
  <si>
    <t>475,8</t>
  </si>
  <si>
    <t>Objekt:</t>
  </si>
  <si>
    <t>IO.01 - Zpevněné plochy</t>
  </si>
  <si>
    <t>Soupis:</t>
  </si>
  <si>
    <t>01.1 - Zpevněné plochy</t>
  </si>
  <si>
    <t>Úroveň 3:</t>
  </si>
  <si>
    <t>01.1-1 - Odstranění stávajících ploch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</si>
  <si>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</si>
  <si>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</si>
  <si>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</si>
  <si>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</si>
  <si>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</si>
  <si>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</si>
  <si>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</si>
  <si>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</si>
  <si>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</si>
  <si>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</si>
  <si>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</si>
  <si>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</si>
  <si>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</si>
  <si>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</si>
  <si>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</si>
  <si>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</si>
  <si>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</si>
  <si>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</si>
  <si>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</si>
  <si>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</si>
  <si>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</si>
  <si>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</si>
  <si>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</si>
  <si>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</si>
  <si>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</si>
  <si>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</si>
  <si>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</si>
  <si>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</si>
  <si>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CS ÚRS 2025 01</t>
  </si>
  <si>
    <t>4</t>
  </si>
  <si>
    <t>-107765035</t>
  </si>
  <si>
    <t>Online PSC</t>
  </si>
  <si>
    <t>https://podminky.urs.cz/item/CS_URS_2025_01/113106121</t>
  </si>
  <si>
    <t>VV</t>
  </si>
  <si>
    <t>"viz geodetické zaměření a výkres 01-D.01"</t>
  </si>
  <si>
    <t>"betonová dlažba"</t>
  </si>
  <si>
    <t>"odstraněné plochy"</t>
  </si>
  <si>
    <t>(9,5+11,5+4+10,7+12,8+12,5+13,8)</t>
  </si>
  <si>
    <t>"předlážděné plochy"</t>
  </si>
  <si>
    <t>(4,46+7,89+5,85+3,09+2,42+15,8)</t>
  </si>
  <si>
    <t>Součet</t>
  </si>
  <si>
    <t>113106212</t>
  </si>
  <si>
    <t>Rozebrání dlažeb vozovek a ploch s přemístěním hmot na skládku na vzdálenost do 3 m nebo s naložením na dopravní prostředek, s jakoukoliv výplní spár strojně plochy jednotlivě přes 50 m2 do 200 m2 z velkých kostek s ložem ze živice</t>
  </si>
  <si>
    <t>1285740250</t>
  </si>
  <si>
    <t>https://podminky.urs.cz/item/CS_URS_2025_01/113106212</t>
  </si>
  <si>
    <t>"viz geodetické zaměření"</t>
  </si>
  <si>
    <t>"kamenné kostky - velké"</t>
  </si>
  <si>
    <t>(190,5)</t>
  </si>
  <si>
    <t>113107222</t>
  </si>
  <si>
    <t>Odstranění podkladů nebo krytů strojně plochy jednotlivě přes 200 m2 s přemístěním hmot na skládku na vzdálenost do 20 m nebo s naložením na dopravní prostředek z kameniva hrubého drceného, o tl. vrstvy přes 100 do 200 mm</t>
  </si>
  <si>
    <t>-647693814</t>
  </si>
  <si>
    <t>https://podminky.urs.cz/item/CS_URS_2025_01/113107222</t>
  </si>
  <si>
    <t>"betonová dlažba" (fB1_1)</t>
  </si>
  <si>
    <t>113107223</t>
  </si>
  <si>
    <t>Odstranění podkladů nebo krytů strojně plochy jednotlivě přes 200 m2 s přemístěním hmot na skládku na vzdálenost do 20 m nebo s naložením na dopravní prostředek z kameniva hrubého drceného, o tl. vrstvy přes 200 do 300 mm</t>
  </si>
  <si>
    <t>793813928</t>
  </si>
  <si>
    <t>https://podminky.urs.cz/item/CS_URS_2025_01/113107223</t>
  </si>
  <si>
    <t>"velké kostky" (fB1_2)</t>
  </si>
  <si>
    <t>"asfaltové plochy" (fB1_3)</t>
  </si>
  <si>
    <t>5</t>
  </si>
  <si>
    <t>113154528</t>
  </si>
  <si>
    <t>Frézování živičného podkladu nebo krytu s naložením hmot na dopravní prostředek plochy do 500 m2 pruhu šířky přes 0,5 m, tloušťky vrstvy 100 mm</t>
  </si>
  <si>
    <t>-1072285272</t>
  </si>
  <si>
    <t>https://podminky.urs.cz/item/CS_URS_2025_01/113154528</t>
  </si>
  <si>
    <t>"odstraněná komunikace"</t>
  </si>
  <si>
    <t>(475,8)</t>
  </si>
  <si>
    <t>Mezisoučet</t>
  </si>
  <si>
    <t>"viz výkres - 01-D.01"</t>
  </si>
  <si>
    <t>"pás v napojení na stávající komunikaci v ulici Zámecká"</t>
  </si>
  <si>
    <t>(38,87)*1</t>
  </si>
  <si>
    <t>6</t>
  </si>
  <si>
    <t>113201112</t>
  </si>
  <si>
    <t>Vytrhání obrub s vybouráním lože, s přemístěním hmot na skládku na vzdálenost do 3 m nebo s naložením na dopravní prostředek silničních ležatých</t>
  </si>
  <si>
    <t>m</t>
  </si>
  <si>
    <t>-1325580170</t>
  </si>
  <si>
    <t>https://podminky.urs.cz/item/CS_URS_2025_01/113201112</t>
  </si>
  <si>
    <t>(29)</t>
  </si>
  <si>
    <t>7</t>
  </si>
  <si>
    <t>113202111</t>
  </si>
  <si>
    <t>Vytrhání obrub s vybouráním lože, s přemístěním hmot na skládku na vzdálenost do 3 m nebo s naložením na dopravní prostředek z krajníků nebo obrubníků stojatých</t>
  </si>
  <si>
    <t>1726467660</t>
  </si>
  <si>
    <t>https://podminky.urs.cz/item/CS_URS_2025_01/113202111</t>
  </si>
  <si>
    <t>(2,22+3,55+6,13+8,95+12,07+16,07+4,03+16,13+13,34+30,2)</t>
  </si>
  <si>
    <t>(38,7+41,63+8,25+4,2+24,04+14,45+24,5+22,08+9,02+17,85)</t>
  </si>
  <si>
    <t>9</t>
  </si>
  <si>
    <t>Ostatní konstrukce a práce, bourání</t>
  </si>
  <si>
    <t>8</t>
  </si>
  <si>
    <t>919735112</t>
  </si>
  <si>
    <t>Řezání stávajícího živičného krytu nebo podkladu hloubky přes 50 do 100 mm</t>
  </si>
  <si>
    <t>-2025371335</t>
  </si>
  <si>
    <t>https://podminky.urs.cz/item/CS_URS_2025_01/919735112</t>
  </si>
  <si>
    <t>(38,87+0,5*2)</t>
  </si>
  <si>
    <t>966006132</t>
  </si>
  <si>
    <t>Odstranění dopravních nebo orientačních značek se sloupkem s uložením hmot na vzdálenost do 20 m nebo s naložením na dopravní prostředek, se zásypem jam a jeho zhutněním s betonovou patkou</t>
  </si>
  <si>
    <t>kus</t>
  </si>
  <si>
    <t>-2114722065</t>
  </si>
  <si>
    <t>https://podminky.urs.cz/item/CS_URS_2025_01/966006132</t>
  </si>
  <si>
    <t>"viz výkres - 01-D.02"</t>
  </si>
  <si>
    <t>(4)</t>
  </si>
  <si>
    <t>10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</si>
  <si>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</si>
  <si>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</si>
  <si>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1023201227</t>
  </si>
  <si>
    <t>https://podminky.urs.cz/item/CS_URS_2025_01/966006211</t>
  </si>
  <si>
    <t>"doplňkové tabulky"</t>
  </si>
  <si>
    <t>(1)</t>
  </si>
  <si>
    <t>11</t>
  </si>
  <si>
    <t>966008212</t>
  </si>
  <si>
    <t>Bourání odvodňovacího žlabu s odklizením a uložením vybouraného materiálu na skládku na vzdálenost do 10 m nebo s naložením na dopravní prostředek z betonových příkopových tvárnic nebo desek šířky přes 500 do 800 mm</t>
  </si>
  <si>
    <t>-677091673</t>
  </si>
  <si>
    <t>https://podminky.urs.cz/item/CS_URS_2025_01/966008212</t>
  </si>
  <si>
    <t>(43)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</si>
  <si>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</si>
  <si>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</si>
  <si>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1270374128</t>
  </si>
  <si>
    <t>https://podminky.urs.cz/item/CS_URS_2025_01/979054451</t>
  </si>
  <si>
    <t>(fB1_1)</t>
  </si>
  <si>
    <t>13</t>
  </si>
  <si>
    <t>979071112</t>
  </si>
  <si>
    <t>Očištění vybouraných dlažebních kostek od spojovacího materiálu, s uložením očištěných kostek na skládku, s odklizením odpadových hmot na hromady a s odklizením vybouraných kostek na vzdálenost do 3 m velkých, s původním vyplněním spár živicí nebo cementovou maltou</t>
  </si>
  <si>
    <t>703059627</t>
  </si>
  <si>
    <t>https://podminky.urs.cz/item/CS_URS_2025_01/979071112</t>
  </si>
  <si>
    <t>(fB1_2)</t>
  </si>
  <si>
    <t>997</t>
  </si>
  <si>
    <t>Přesun sutě</t>
  </si>
  <si>
    <t>14</t>
  </si>
  <si>
    <t>997006551</t>
  </si>
  <si>
    <t>Hrubé urovnání suti na skládce bez zhutnění</t>
  </si>
  <si>
    <t>t</t>
  </si>
  <si>
    <t>628610849</t>
  </si>
  <si>
    <t>https://podminky.urs.cz/item/CS_URS_2025_01/997006551</t>
  </si>
  <si>
    <t>15</t>
  </si>
  <si>
    <t>997013631</t>
  </si>
  <si>
    <t>Poplatek za uložení stavebního odpadu na skládce (skládkovné) směsného stavebního a demoličního zatříděného do Katalogu odpadů pod kódem 17 09 04</t>
  </si>
  <si>
    <t>292795536</t>
  </si>
  <si>
    <t>https://podminky.urs.cz/item/CS_URS_2025_01/997013631</t>
  </si>
  <si>
    <t>16</t>
  </si>
  <si>
    <t>997221551</t>
  </si>
  <si>
    <t>Vodorovná doprava suti bez naložení, ale se složením a s hrubým urovnáním ze sypkých materiálů, na vzdálenost do 1 km</t>
  </si>
  <si>
    <t>414057049</t>
  </si>
  <si>
    <t>https://podminky.urs.cz/item/CS_URS_2025_01/997221551</t>
  </si>
  <si>
    <t>17</t>
  </si>
  <si>
    <t>997221559</t>
  </si>
  <si>
    <t>Vodorovná doprava suti bez naložení, ale se složením a s hrubým urovnáním Příplatek k ceně za každý další započatý 1 km přes 1 km</t>
  </si>
  <si>
    <t>387645311</t>
  </si>
  <si>
    <t>https://podminky.urs.cz/item/CS_URS_2025_01/997221559</t>
  </si>
  <si>
    <t>422,525*29 'Přepočtené koeficientem množství</t>
  </si>
  <si>
    <t>18</t>
  </si>
  <si>
    <t>997221561</t>
  </si>
  <si>
    <t>Vodorovná doprava suti bez naložení, ale se složením a s hrubým urovnáním z kusových materiálů, na vzdálenost do 1 km</t>
  </si>
  <si>
    <t>-1896874896</t>
  </si>
  <si>
    <t>https://podminky.urs.cz/item/CS_URS_2025_01/997221561</t>
  </si>
  <si>
    <t>19</t>
  </si>
  <si>
    <t>997221569</t>
  </si>
  <si>
    <t>511315009</t>
  </si>
  <si>
    <t>https://podminky.urs.cz/item/CS_URS_2025_01/997221569</t>
  </si>
  <si>
    <t>236,384*29 'Přepočtené koeficientem množství</t>
  </si>
  <si>
    <t>20</t>
  </si>
  <si>
    <t>997221612</t>
  </si>
  <si>
    <t>Nakládání na dopravní prostředky pro vodorovnou dopravu vybouraných hmot</t>
  </si>
  <si>
    <t>-937960463</t>
  </si>
  <si>
    <t>https://podminky.urs.cz/item/CS_URS_2025_01/997221612</t>
  </si>
  <si>
    <t>997221861</t>
  </si>
  <si>
    <t>Poplatek za uložení stavebního odpadu na recyklační skládce (skládkovné) z prostého betonu zatříděného do Katalogu odpadů pod kódem 17 01 01</t>
  </si>
  <si>
    <t>-986658460</t>
  </si>
  <si>
    <t>https://podminky.urs.cz/item/CS_URS_2025_01/997221861</t>
  </si>
  <si>
    <t>22</t>
  </si>
  <si>
    <t>997221873</t>
  </si>
  <si>
    <t>Poplatek za uložení stavebního odpadu na recyklační skládce (skládkovné) zeminy a kamení zatříděného do Katalogu odpadů pod kódem 17 05 04</t>
  </si>
  <si>
    <t>-1475409255</t>
  </si>
  <si>
    <t>https://podminky.urs.cz/item/CS_URS_2025_01/997221873</t>
  </si>
  <si>
    <t>23</t>
  </si>
  <si>
    <t>997221875</t>
  </si>
  <si>
    <t>Poplatek za uložení stavebního odpadu na recyklační skládce (skládkovné) asfaltového bez obsahu dehtu zatříděného do Katalogu odpadů pod kódem 17 03 02</t>
  </si>
  <si>
    <t>-1664461795</t>
  </si>
  <si>
    <t>https://podminky.urs.cz/item/CS_URS_2025_01/997221875</t>
  </si>
  <si>
    <t>f9_B29</t>
  </si>
  <si>
    <t>Dopravní značky - B29</t>
  </si>
  <si>
    <t>f9_B29dod</t>
  </si>
  <si>
    <t>Dopravní značky - B29 - dodatková tabulka</t>
  </si>
  <si>
    <t>f9_ZN</t>
  </si>
  <si>
    <t>Dopravní značky - celkem</t>
  </si>
  <si>
    <t>f9_IP12</t>
  </si>
  <si>
    <t>Dopravní značky - IP12</t>
  </si>
  <si>
    <t>f9_P4</t>
  </si>
  <si>
    <t>Dopravní značky - P4</t>
  </si>
  <si>
    <t>f5_4</t>
  </si>
  <si>
    <t>Dlažba - pro nevidomé</t>
  </si>
  <si>
    <t>15,57</t>
  </si>
  <si>
    <t>f5_3</t>
  </si>
  <si>
    <t>Dlažba - 200x100 mm</t>
  </si>
  <si>
    <t>168,94</t>
  </si>
  <si>
    <t>f5_3_1</t>
  </si>
  <si>
    <t>Dlažba - 200x100 mm - předlážděné plochy</t>
  </si>
  <si>
    <t>39,51</t>
  </si>
  <si>
    <t>f9_1</t>
  </si>
  <si>
    <t>Linky - štípaná kostka</t>
  </si>
  <si>
    <t>767,12</t>
  </si>
  <si>
    <t>f5_1</t>
  </si>
  <si>
    <t>Dlažba - velká kostka</t>
  </si>
  <si>
    <t>382,12</t>
  </si>
  <si>
    <t>f5_2</t>
  </si>
  <si>
    <t>Dlažba - drobné kostky</t>
  </si>
  <si>
    <t>617,89</t>
  </si>
  <si>
    <t>01.1-2 - Nové plochy</t>
  </si>
  <si>
    <t>f9_2</t>
  </si>
  <si>
    <t>Obrubníky</t>
  </si>
  <si>
    <t>102,566</t>
  </si>
  <si>
    <t>f5_6</t>
  </si>
  <si>
    <t>Pláň + ŠD 300 mm</t>
  </si>
  <si>
    <t>128,24</t>
  </si>
  <si>
    <t>f5_5</t>
  </si>
  <si>
    <t>Pláň + ŠD 150 mm</t>
  </si>
  <si>
    <t>1234,66</t>
  </si>
  <si>
    <t>f5_7</t>
  </si>
  <si>
    <t>Asfaltový povrch - oprava v napojení</t>
  </si>
  <si>
    <t>38,87</t>
  </si>
  <si>
    <t>f1_1</t>
  </si>
  <si>
    <t>Odkopy pro komunikace</t>
  </si>
  <si>
    <t>m3</t>
  </si>
  <si>
    <t>43,68</t>
  </si>
  <si>
    <t>f1_2</t>
  </si>
  <si>
    <t>Ornice - plocha</t>
  </si>
  <si>
    <t>637,7</t>
  </si>
  <si>
    <t xml:space="preserve">    5 - Komunikace pozemní</t>
  </si>
  <si>
    <t xml:space="preserve">    998 - Přesun hmot</t>
  </si>
  <si>
    <t>121151115</t>
  </si>
  <si>
    <t>Sejmutí ornice strojně při souvislé ploše přes 100 do 500 m2, tl. vrstvy přes 250 do 300 mm</t>
  </si>
  <si>
    <t>-472317781</t>
  </si>
  <si>
    <t>https://podminky.urs.cz/item/CS_URS_2025_01/121151115</t>
  </si>
  <si>
    <t>"rozdíl mezi geodetickým zaměřením a plánovaným stavem v C.3"</t>
  </si>
  <si>
    <t>(34,7+335,9+62,9+13,5+62,9+54,9+72,9)</t>
  </si>
  <si>
    <t>122252513</t>
  </si>
  <si>
    <t>Odkopávky a prokopávky zapažené pro silnice a dálnice strojně v hornině třídy těžitelnosti I do 100 m3</t>
  </si>
  <si>
    <t>-99922790</t>
  </si>
  <si>
    <t>https://podminky.urs.cz/item/CS_URS_2025_01/122252513</t>
  </si>
  <si>
    <t>"viz výkres - 01-D.01 a 01-D.04"</t>
  </si>
  <si>
    <t>(10,1*0,17/2)*50,88</t>
  </si>
  <si>
    <t>129001101</t>
  </si>
  <si>
    <t>Příplatek k cenám vykopávek za ztížení vykopávky v blízkosti podzemního vedení nebo výbušnin v horninách jakékoliv třídy</t>
  </si>
  <si>
    <t>54497384</t>
  </si>
  <si>
    <t>https://podminky.urs.cz/item/CS_URS_2025_01/129001101</t>
  </si>
  <si>
    <t>P</t>
  </si>
  <si>
    <t>Poznámka k položce:_x000D_
uvažováno cca 25%</t>
  </si>
  <si>
    <t>43,68*0,25 'Přepočtené koeficientem množství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</si>
  <si>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</si>
  <si>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</si>
  <si>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1216027716</t>
  </si>
  <si>
    <t>https://podminky.urs.cz/item/CS_URS_2025_01/162251102</t>
  </si>
  <si>
    <t>162351104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</si>
  <si>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</si>
  <si>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1951572890</t>
  </si>
  <si>
    <t>https://podminky.urs.cz/item/CS_URS_2025_01/162351104</t>
  </si>
  <si>
    <t>"odvoz zeminy"</t>
  </si>
  <si>
    <t>(f1_1)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</si>
  <si>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</si>
  <si>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</si>
  <si>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-149682060</t>
  </si>
  <si>
    <t>https://podminky.urs.cz/item/CS_URS_2025_01/162751119</t>
  </si>
  <si>
    <t>43,68*29 'Přepočtené koeficientem množství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</si>
  <si>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</si>
  <si>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</si>
  <si>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405247155</t>
  </si>
  <si>
    <t>https://podminky.urs.cz/item/CS_URS_2025_01/162751117</t>
  </si>
  <si>
    <t>Poznámka k položce:_x000D_
uvažován odvoz cca 50% ornice z prostoru stavby</t>
  </si>
  <si>
    <t>f1_2*0,2*0,5</t>
  </si>
  <si>
    <t>152475661</t>
  </si>
  <si>
    <t>63,77*20 'Přepočtené koeficientem množství</t>
  </si>
  <si>
    <t>167151101</t>
  </si>
  <si>
    <t>Nakládání, skládání a překládání neulehlého výkopku nebo sypaniny strojně nakládání, množství do 100 m3, z horniny třídy těžitelnosti I, skupiny 1 až 3</t>
  </si>
  <si>
    <t>1116622270</t>
  </si>
  <si>
    <t>https://podminky.urs.cz/item/CS_URS_2025_01/167151101</t>
  </si>
  <si>
    <t>f1_2*0,2*0,5+f1_1</t>
  </si>
  <si>
    <t>171201201</t>
  </si>
  <si>
    <t>Uložení sypaniny na skládky nebo meziskládky bez hutnění s upravením uložené sypaniny do předepsaného tvaru</t>
  </si>
  <si>
    <t>-521093631</t>
  </si>
  <si>
    <t>https://podminky.urs.cz/item/CS_URS_2025_01/171201201</t>
  </si>
  <si>
    <t>"ornice" (f1_2)*0,2</t>
  </si>
  <si>
    <t>"ostatní zemina" (f1_1)</t>
  </si>
  <si>
    <t>171201221</t>
  </si>
  <si>
    <t>Poplatek za uložení stavebního odpadu na skládce (skládkovné) zeminy a kamení zatříděného do Katalogu odpadů pod kódem 17 05 04</t>
  </si>
  <si>
    <t>1415774295</t>
  </si>
  <si>
    <t>https://podminky.urs.cz/item/CS_URS_2025_01/171201221</t>
  </si>
  <si>
    <t>"ostatní zemina"</t>
  </si>
  <si>
    <t>43,68*2,1 'Přepočtené koeficientem množství</t>
  </si>
  <si>
    <t>171201231</t>
  </si>
  <si>
    <t>-1405234860</t>
  </si>
  <si>
    <t>https://podminky.urs.cz/item/CS_URS_2025_01/171201231</t>
  </si>
  <si>
    <t>"ornice"</t>
  </si>
  <si>
    <t>(f1_2)*0,2*0,5</t>
  </si>
  <si>
    <t>63,77*1,85 'Přepočtené koeficientem množství</t>
  </si>
  <si>
    <t>181951112</t>
  </si>
  <si>
    <t>Úprava pláně vyrovnáním výškových rozdílů strojně v hornině třídy těžitelnosti I, skupiny 1 až 3 se zhutněním</t>
  </si>
  <si>
    <t>967390991</t>
  </si>
  <si>
    <t>https://podminky.urs.cz/item/CS_URS_2025_01/181951112</t>
  </si>
  <si>
    <t>(f5_5+f5_6)</t>
  </si>
  <si>
    <t>1362,9*0,8 'Přepočtené koeficientem množství</t>
  </si>
  <si>
    <t>Komunikace pozemní</t>
  </si>
  <si>
    <t>564851111</t>
  </si>
  <si>
    <t>Podklad ze štěrkodrti ŠD s rozprostřením a zhutněním plochy přes 100 m2, po zhutnění tl. 150 mm</t>
  </si>
  <si>
    <t>1177164353</t>
  </si>
  <si>
    <t>https://podminky.urs.cz/item/CS_URS_2025_01/564851111</t>
  </si>
  <si>
    <t>"viz výkres - 01-A.01"</t>
  </si>
  <si>
    <t>"všechny plochy, kromě sjezdů se zvýšenou vrstvou ŠD"</t>
  </si>
  <si>
    <t>(1212,65+3,71+6,84+9,55+1,91)</t>
  </si>
  <si>
    <t>564871016</t>
  </si>
  <si>
    <t>Podklad ze štěrkodrti ŠD s rozprostřením a zhutněním plochy jednotlivě do 100 m2, po zhutnění tl. 300 mm</t>
  </si>
  <si>
    <t>69140715</t>
  </si>
  <si>
    <t>https://podminky.urs.cz/item/CS_URS_2025_01/564871016</t>
  </si>
  <si>
    <t>"plochy sjezdů na komunikaci přes chodník"</t>
  </si>
  <si>
    <t>(31,32+24,09+23,83+23,74+25,26)</t>
  </si>
  <si>
    <t>565166102</t>
  </si>
  <si>
    <t>Asfaltový beton vrstva podkladní ACP 22 (obalované kamenivo hrubozrnné - OKH) s rozprostřením a zhutněním v pruhu šířky do 1,5 m, po zhutnění tl. 90 mm</t>
  </si>
  <si>
    <t>1143881315</t>
  </si>
  <si>
    <t>https://podminky.urs.cz/item/CS_URS_2025_01/565166102</t>
  </si>
  <si>
    <t>(f5_7)</t>
  </si>
  <si>
    <t>567122114</t>
  </si>
  <si>
    <t>Podklad ze směsi stmelené cementem SC bez dilatačních spár, s rozprostřením a zhutněním SC C 8/10 (KSC I), po zhutnění tl. 150 mm</t>
  </si>
  <si>
    <t>1847299169</t>
  </si>
  <si>
    <t>https://podminky.urs.cz/item/CS_URS_2025_01/567122114</t>
  </si>
  <si>
    <t>"plochy s žulovu kostkou - velkou"</t>
  </si>
  <si>
    <t>(f5_1)</t>
  </si>
  <si>
    <t>"plochy s žulovu kostkou - drobnou"</t>
  </si>
  <si>
    <t>(f5_2)</t>
  </si>
  <si>
    <t>"plochy s betonovou dlažbou"</t>
  </si>
  <si>
    <t>(f5_3+f5_4)</t>
  </si>
  <si>
    <t>573111112</t>
  </si>
  <si>
    <t>Postřik infiltrační PI z asfaltu silničního s posypem kamenivem, v množství 1,00 kg/m2</t>
  </si>
  <si>
    <t>2076337941</t>
  </si>
  <si>
    <t>https://podminky.urs.cz/item/CS_URS_2025_01/573111112</t>
  </si>
  <si>
    <t>573211107</t>
  </si>
  <si>
    <t>Postřik spojovací PS bez posypu kamenivem z asfaltu silničního, v množství 0,30 kg/m2</t>
  </si>
  <si>
    <t>1219700933</t>
  </si>
  <si>
    <t>https://podminky.urs.cz/item/CS_URS_2025_01/573211107</t>
  </si>
  <si>
    <t>577134031</t>
  </si>
  <si>
    <t>Asfaltový beton vrstva obrusná ACO 11 (ABS) s rozprostřením a se zhutněním z modifikovaného asfaltu v pruhu šířky do 1,5 m, po zhutnění tl. 40 mm</t>
  </si>
  <si>
    <t>1715296566</t>
  </si>
  <si>
    <t>https://podminky.urs.cz/item/CS_URS_2025_01/577134031</t>
  </si>
  <si>
    <t>"v napojení na stávající komunikaci"</t>
  </si>
  <si>
    <t>(38,87*1)</t>
  </si>
  <si>
    <t>591111111</t>
  </si>
  <si>
    <t>Kladení dlažby z kostek s provedením lože do tl. 50 mm, s vyplněním spár, s dvojím beraněním a se smetením přebytečného materiálu na krajnici velkých z kamene, do lože z kameniva těženého</t>
  </si>
  <si>
    <t>-1867974668</t>
  </si>
  <si>
    <t>https://podminky.urs.cz/item/CS_URS_2025_01/591111111</t>
  </si>
  <si>
    <t>"velké kostky"</t>
  </si>
  <si>
    <t>M</t>
  </si>
  <si>
    <t>58381008</t>
  </si>
  <si>
    <t>kostka štípaná dlažební žula velká 15/17</t>
  </si>
  <si>
    <t>-2359628</t>
  </si>
  <si>
    <t>(382,12)</t>
  </si>
  <si>
    <t>"odpočet znovu použité stávající dlažby - uvažováno cca 80% stávající"</t>
  </si>
  <si>
    <t>-(190,5)*0,8</t>
  </si>
  <si>
    <t>229,72*1,01 'Přepočtené koeficientem množství</t>
  </si>
  <si>
    <t>591211111</t>
  </si>
  <si>
    <t>Kladení dlažby z kostek s provedením lože do tl. 50 mm, s vyplněním spár, s dvojím beraněním a se smetením přebytečného materiálu na krajnici drobných z kamene, do lože z kameniva těženého</t>
  </si>
  <si>
    <t>196094950</t>
  </si>
  <si>
    <t>https://podminky.urs.cz/item/CS_URS_2025_01/591211111</t>
  </si>
  <si>
    <t>"drobné kostky"</t>
  </si>
  <si>
    <t>24</t>
  </si>
  <si>
    <t>58381007</t>
  </si>
  <si>
    <t>kostka štípaná dlažební žula drobná 8/10</t>
  </si>
  <si>
    <t>-1246889591</t>
  </si>
  <si>
    <t>"oblouková vazba"</t>
  </si>
  <si>
    <t>(10,52+72,63+33,15+32,73+44,56+32,55+208,26+22,69+76,16)</t>
  </si>
  <si>
    <t>"řádková vazba"</t>
  </si>
  <si>
    <t>(17,68+4,36+11,19+2,62+13,19+3,03+3,02+13,1+3,26+13,19)</t>
  </si>
  <si>
    <t>617,89*1,02 'Přepočtené koeficientem množství</t>
  </si>
  <si>
    <t>25</t>
  </si>
  <si>
    <t>596811122</t>
  </si>
  <si>
    <t>Kladení dlažby z betonových nebo kameninových dlaždic komunikací pro pěší s vyplněním spár a se smetením přebytečného materiálu na vzdálenost do 3 m s ložem z kameniva těženého tl. do 30 mm velikosti dlaždic do 0,09 m2 (bez zámku), pro plochy přes 100 do 300 m2</t>
  </si>
  <si>
    <t>-347328735</t>
  </si>
  <si>
    <t>https://podminky.urs.cz/item/CS_URS_2025_01/596811122</t>
  </si>
  <si>
    <t>"dlažba 200x100 mm"</t>
  </si>
  <si>
    <t>(f5_3)</t>
  </si>
  <si>
    <t>"dlažba pro nevidomé"</t>
  </si>
  <si>
    <t>(f5_4)</t>
  </si>
  <si>
    <t>26</t>
  </si>
  <si>
    <t>59245018</t>
  </si>
  <si>
    <t>dlažba skladebná betonová 200x100mm tl 60mm přírodní</t>
  </si>
  <si>
    <t>695622232</t>
  </si>
  <si>
    <t>"nové plochy"</t>
  </si>
  <si>
    <t>(0,62+1,36+67,91+59,54)</t>
  </si>
  <si>
    <t>-(f5_3_1+(9,5+11,5+4+10,7+12,8+12,5))*0,8</t>
  </si>
  <si>
    <t>88,532*1,03 'Přepočtené koeficientem množství</t>
  </si>
  <si>
    <t>27</t>
  </si>
  <si>
    <t>59245019</t>
  </si>
  <si>
    <t>dlažba pro nevidomé betonová 200x100mm tl 60mm přírodní</t>
  </si>
  <si>
    <t>-1332830477</t>
  </si>
  <si>
    <t>(2,58+0,97+0,8+3,77+1,66+1,08+1,27+3,44)</t>
  </si>
  <si>
    <t>-(4,9*0,4)*0,8</t>
  </si>
  <si>
    <t>14,002*1,03 'Přepočtené koeficientem množství</t>
  </si>
  <si>
    <t>28</t>
  </si>
  <si>
    <t>914111111</t>
  </si>
  <si>
    <t>Montáž svislé dopravní značky základní velikosti do 1 m2 objímkami na sloupky nebo konzoly</t>
  </si>
  <si>
    <t>1132461242</t>
  </si>
  <si>
    <t>https://podminky.urs.cz/item/CS_URS_2025_01/914111111</t>
  </si>
  <si>
    <t>"osazení stávajících značek na sloupky"</t>
  </si>
  <si>
    <t>"B29" (1)</t>
  </si>
  <si>
    <t>"IP13" (1)</t>
  </si>
  <si>
    <t>"parkovací automat" (1)</t>
  </si>
  <si>
    <t>"osazení nových značek"</t>
  </si>
  <si>
    <t>"B29" (f9_B29)</t>
  </si>
  <si>
    <t>"Ex" (f9_B29dod)</t>
  </si>
  <si>
    <t>"IP12" (f9_IP12)</t>
  </si>
  <si>
    <t>"P4" (f9_P4)</t>
  </si>
  <si>
    <t>29</t>
  </si>
  <si>
    <t>40445609</t>
  </si>
  <si>
    <t>značky upravující přednost P1, P4 900mm</t>
  </si>
  <si>
    <t>-221298627</t>
  </si>
  <si>
    <t>"P4" (1)</t>
  </si>
  <si>
    <t>30</t>
  </si>
  <si>
    <t>40445620</t>
  </si>
  <si>
    <t>zákazové, příkazové dopravní značky B1-B34, C1-15 700mm</t>
  </si>
  <si>
    <t>-1035105412</t>
  </si>
  <si>
    <t>"B29" (3)</t>
  </si>
  <si>
    <t>31</t>
  </si>
  <si>
    <t>40445625</t>
  </si>
  <si>
    <t>informativní značky provozní IP8, IP9, IP11-IP13 500x700mm</t>
  </si>
  <si>
    <t>746728858</t>
  </si>
  <si>
    <t>"IP12" (2)</t>
  </si>
  <si>
    <t>32</t>
  </si>
  <si>
    <t>40445650</t>
  </si>
  <si>
    <t>dodatkové tabulky E7, E12, E13 500x300mm</t>
  </si>
  <si>
    <t>-351794261</t>
  </si>
  <si>
    <t>"dodatekové tabulky u B29" (3)</t>
  </si>
  <si>
    <t>33</t>
  </si>
  <si>
    <t>914511111</t>
  </si>
  <si>
    <t>Montáž sloupku dopravních značek délky do 3,5 m do betonového základu</t>
  </si>
  <si>
    <t>268146549</t>
  </si>
  <si>
    <t>https://podminky.urs.cz/item/CS_URS_2025_01/914511111</t>
  </si>
  <si>
    <t>(f9_ZN)</t>
  </si>
  <si>
    <t>34</t>
  </si>
  <si>
    <t>40445225</t>
  </si>
  <si>
    <t>sloupek pro dopravní značku Zn D 60mm v 3,5m</t>
  </si>
  <si>
    <t>178505785</t>
  </si>
  <si>
    <t>35</t>
  </si>
  <si>
    <t>40445253</t>
  </si>
  <si>
    <t>víčko plastové na sloupek D 60mm</t>
  </si>
  <si>
    <t>-837593406</t>
  </si>
  <si>
    <t>36</t>
  </si>
  <si>
    <t>916111122</t>
  </si>
  <si>
    <t>Osazení silniční obruby z dlažebních kostek v jedné řadě s ložem tl. přes 50 do 100 mm, s vyplněním a zatřením spár cementovou maltou z drobných kostek bez boční opěry, do lože z betonu prostého</t>
  </si>
  <si>
    <t>-1148539949</t>
  </si>
  <si>
    <t>https://podminky.urs.cz/item/CS_URS_2025_01/916111122</t>
  </si>
  <si>
    <t>"štípaná kostka 8/10"</t>
  </si>
  <si>
    <t>"dvoulinka"</t>
  </si>
  <si>
    <t>(4,7+8,1*2+0,6+1,16*10+4,175+3,59+3*6+8,85+11,42+8*2+4,025*4+11,2*2+8,765+11,345+2,7+3,625*5+11,345+14,3+3,38+11,94+10,71*2+13,86*2+3,35*2+5,6*2)*2</t>
  </si>
  <si>
    <t>(3,13*2+3,35+4,9+3,2+3,5+3,54+23,91+15,14+5,5+3,66+8,8+48,3+4,36+56,94+10,61)</t>
  </si>
  <si>
    <t>37</t>
  </si>
  <si>
    <t>1481249387</t>
  </si>
  <si>
    <t>(f9_1)</t>
  </si>
  <si>
    <t>767,12*0,102 'Přepočtené koeficientem množství</t>
  </si>
  <si>
    <t>38</t>
  </si>
  <si>
    <t>916131112</t>
  </si>
  <si>
    <t>Osazení silničního obrubníku betonového se zřízením lože, s vyplněním a zatřením spár cementovou maltou ležatého bez boční opěry, do lože z betonu prostého</t>
  </si>
  <si>
    <t>-227396807</t>
  </si>
  <si>
    <t>https://podminky.urs.cz/item/CS_URS_2025_01/916131112</t>
  </si>
  <si>
    <t>"vodorovné značení - dělení parkovacích míst"</t>
  </si>
  <si>
    <t>(4,43+3*10+2,8*18)</t>
  </si>
  <si>
    <t>"vodorovné značení - symbol vozíčkář"</t>
  </si>
  <si>
    <t>(1,72+0,2+0,51+0,53+0,55+0,36+0,3*3)*2</t>
  </si>
  <si>
    <t>39</t>
  </si>
  <si>
    <t>RMAT0102</t>
  </si>
  <si>
    <t>betonový konglomerát bílé barvy, tl. 100 mm</t>
  </si>
  <si>
    <t>1281813064</t>
  </si>
  <si>
    <t>94,37*1,03 'Přepočtené koeficientem množství</t>
  </si>
  <si>
    <t>40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</si>
  <si>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</si>
  <si>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</si>
  <si>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1308225049</t>
  </si>
  <si>
    <t>https://podminky.urs.cz/item/CS_URS_2025_01/916131213</t>
  </si>
  <si>
    <t>Poznámka k položce:_x000D_
částečně je uvažováno s osazením původně vybouraných obrubníků (80% použitelných po vybourání)</t>
  </si>
  <si>
    <t>41</t>
  </si>
  <si>
    <t>59217026</t>
  </si>
  <si>
    <t>obrubník silniční betonový 500x150x250mm</t>
  </si>
  <si>
    <t>-1060406007</t>
  </si>
  <si>
    <t>"obloky a větším poloměrem než 5 m"</t>
  </si>
  <si>
    <t>(14,85)</t>
  </si>
  <si>
    <t>42</t>
  </si>
  <si>
    <t>59217031</t>
  </si>
  <si>
    <t>obrubník silniční betonový 1000x150x250mm</t>
  </si>
  <si>
    <t>1343053690</t>
  </si>
  <si>
    <t>Poznámka k položce:_x000D_
je uvažováno s využitím 90% vybouraných obrub</t>
  </si>
  <si>
    <t>(4,6+2,15+3,55+3,8+5,5*2+4,05*5+8+7,8+4,68+0,6+0,85+10,5+1,5*2+7,6+5,85*3+4,45+5,5+4,51+3,5+11,93+15+3,2+48,46+4,36+4)</t>
  </si>
  <si>
    <t>210,84*1,02 'Přepočtené koeficientem množství</t>
  </si>
  <si>
    <t>43</t>
  </si>
  <si>
    <t>59217078</t>
  </si>
  <si>
    <t>obrubník silniční obloukový betonový R 0,5-2m 150x250mm</t>
  </si>
  <si>
    <t>1287069540</t>
  </si>
  <si>
    <t>(3,14*6)</t>
  </si>
  <si>
    <t>44</t>
  </si>
  <si>
    <t>RMAT0101</t>
  </si>
  <si>
    <t>obrubník silniční obloukový betonový R 2-5m 150x250mm ATYP</t>
  </si>
  <si>
    <t>-945610890</t>
  </si>
  <si>
    <t>(3+3,94+5,35+8,68)</t>
  </si>
  <si>
    <t>45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</si>
  <si>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</si>
  <si>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</si>
  <si>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2078806119</t>
  </si>
  <si>
    <t>https://podminky.urs.cz/item/CS_URS_2025_01/916231213</t>
  </si>
  <si>
    <t>46</t>
  </si>
  <si>
    <t>59217017</t>
  </si>
  <si>
    <t>obrubník betonový chodníkový 1000x100x250mm</t>
  </si>
  <si>
    <t>-1900508956</t>
  </si>
  <si>
    <t>(3,93+1,5+19,81+1,5+14,5+7,6+2+7,67+1,5+PI*5,2+2,1+0,8+3,6+2,42+2,7+14,6)</t>
  </si>
  <si>
    <t>102,566*1,02 'Přepočtené koeficientem množství</t>
  </si>
  <si>
    <t>47</t>
  </si>
  <si>
    <t>916991121</t>
  </si>
  <si>
    <t>Lože pod obrubníky, krajníky nebo obruby z dlažebních kostek z betonu prostého</t>
  </si>
  <si>
    <t>-1071191538</t>
  </si>
  <si>
    <t>https://podminky.urs.cz/item/CS_URS_2025_01/916991121</t>
  </si>
  <si>
    <t>f9_2*0,2*0,1</t>
  </si>
  <si>
    <t>48</t>
  </si>
  <si>
    <t>919122112</t>
  </si>
  <si>
    <t>Utěsnění dilatačních spár zálivkou za tepla v cementobetonovém nebo živičném krytu včetně adhezního nátěru s těsnicím profilem pod zálivkou, pro komůrky šířky 10 mm, hloubky 25 mm</t>
  </si>
  <si>
    <t>1613555068</t>
  </si>
  <si>
    <t>https://podminky.urs.cz/item/CS_URS_2025_01/919122112</t>
  </si>
  <si>
    <t>49</t>
  </si>
  <si>
    <t>919731122</t>
  </si>
  <si>
    <t>Zarovnání styčné plochy podkladu nebo krytu podél vybourané části komunikace nebo zpevněné plochy živičné tl. přes 50 do 100 mm</t>
  </si>
  <si>
    <t>-533255296</t>
  </si>
  <si>
    <t>https://podminky.urs.cz/item/CS_URS_2025_01/919731122</t>
  </si>
  <si>
    <t>(38,87+1*2)</t>
  </si>
  <si>
    <t>998</t>
  </si>
  <si>
    <t>Přesun hmot</t>
  </si>
  <si>
    <t>50</t>
  </si>
  <si>
    <t>998223011</t>
  </si>
  <si>
    <t>Přesun hmot pro pozemní komunikace s krytem dlážděným dopravní vzdálenost do 200 m jakékoliv délky objektu</t>
  </si>
  <si>
    <t>-58994413</t>
  </si>
  <si>
    <t>https://podminky.urs.cz/item/CS_URS_2025_01/998223011</t>
  </si>
  <si>
    <t>Odstraněné křoviny</t>
  </si>
  <si>
    <t>16,5</t>
  </si>
  <si>
    <t>Plocha zeleně - trávník</t>
  </si>
  <si>
    <t>299,337</t>
  </si>
  <si>
    <t>f1_3</t>
  </si>
  <si>
    <t>Výsadba nových stromů</t>
  </si>
  <si>
    <t>01.2 - Kácení a výsadba dřevin, zeleň</t>
  </si>
  <si>
    <t>111151121</t>
  </si>
  <si>
    <t>Pokosení trávníku při souvislé ploše do 1000 m2 parkového v rovině nebo svahu do 1:5</t>
  </si>
  <si>
    <t>854357954</t>
  </si>
  <si>
    <t>https://podminky.urs.cz/item/CS_URS_2025_01/111151121</t>
  </si>
  <si>
    <t>111212211</t>
  </si>
  <si>
    <t>Odstranění nevhodných dřevin průměru kmene do 100 mm výšky do 1 m s odstraněním pařezu do 100 m2 v rovině nebo na svahu do 1:5</t>
  </si>
  <si>
    <t>-1790998675</t>
  </si>
  <si>
    <t>https://podminky.urs.cz/item/CS_URS_2025_01/111212211</t>
  </si>
  <si>
    <t>"viz výkres - C.5"</t>
  </si>
  <si>
    <t>(16,5)</t>
  </si>
  <si>
    <t>112151311</t>
  </si>
  <si>
    <t>Pokácení stromu postupné bez spouštění částí kmene a koruny o průměru na řezné ploše pařezu přes 100 do 200 mm</t>
  </si>
  <si>
    <t>-146799834</t>
  </si>
  <si>
    <t>https://podminky.urs.cz/item/CS_URS_2025_01/112151311</t>
  </si>
  <si>
    <t>"viz výkres - C.3 a STZ - str.15"</t>
  </si>
  <si>
    <t>"9" (1)</t>
  </si>
  <si>
    <t>"10" (1)</t>
  </si>
  <si>
    <t>"12" (1)</t>
  </si>
  <si>
    <t>"13" (1)</t>
  </si>
  <si>
    <t>"14" (1)</t>
  </si>
  <si>
    <t>"15" (1)</t>
  </si>
  <si>
    <t>112151312</t>
  </si>
  <si>
    <t>Pokácení stromu postupné bez spouštění částí kmene a koruny o průměru na řezné ploše pařezu přes 200 do 300 mm</t>
  </si>
  <si>
    <t>-1379073932</t>
  </si>
  <si>
    <t>https://podminky.urs.cz/item/CS_URS_2025_01/112151312</t>
  </si>
  <si>
    <t>"11" (1)</t>
  </si>
  <si>
    <t>"17" (1)</t>
  </si>
  <si>
    <t>"18" (1)</t>
  </si>
  <si>
    <t>112151313</t>
  </si>
  <si>
    <t>Pokácení stromu postupné bez spouštění částí kmene a koruny o průměru na řezné ploše pařezu přes 300 do 400 mm</t>
  </si>
  <si>
    <t>1510057223</t>
  </si>
  <si>
    <t>https://podminky.urs.cz/item/CS_URS_2025_01/112151313</t>
  </si>
  <si>
    <t>"19" (1)</t>
  </si>
  <si>
    <t>112201111</t>
  </si>
  <si>
    <t>Odstranění pařezu v rovině nebo na svahu do 1:5 o průměru pařezu na řezné ploše do 200 mm</t>
  </si>
  <si>
    <t>658502273</t>
  </si>
  <si>
    <t>https://podminky.urs.cz/item/CS_URS_2025_01/112201111</t>
  </si>
  <si>
    <t>112201112</t>
  </si>
  <si>
    <t>Odstranění pařezu v rovině nebo na svahu do 1:5 o průměru pařezu na řezné ploše přes 200 do 300 mm</t>
  </si>
  <si>
    <t>-817816883</t>
  </si>
  <si>
    <t>https://podminky.urs.cz/item/CS_URS_2025_01/112201112</t>
  </si>
  <si>
    <t>112201113</t>
  </si>
  <si>
    <t>Odstranění pařezu v rovině nebo na svahu do 1:5 o průměru pařezu na řezné ploše přes 300 do 400 mm</t>
  </si>
  <si>
    <t>-1504535272</t>
  </si>
  <si>
    <t>https://podminky.urs.cz/item/CS_URS_2025_01/112201113</t>
  </si>
  <si>
    <t>162201411</t>
  </si>
  <si>
    <t>Vodorovné přemístění větví, kmenů nebo pařezů s naložením, složením a dopravou do 1000 m kmenů stromů listnatých, průměru přes 100 do 300 mm</t>
  </si>
  <si>
    <t>-2044075550</t>
  </si>
  <si>
    <t>https://podminky.urs.cz/item/CS_URS_2025_01/162201411</t>
  </si>
  <si>
    <t>162201415</t>
  </si>
  <si>
    <t>Vodorovné přemístění větví, kmenů nebo pařezů s naložením, složením a dopravou do 1000 m kmenů stromů jehličnatých, průměru přes 100 do 300 mm</t>
  </si>
  <si>
    <t>878880456</t>
  </si>
  <si>
    <t>https://podminky.urs.cz/item/CS_URS_2025_01/162201415</t>
  </si>
  <si>
    <t>162201416</t>
  </si>
  <si>
    <t>Vodorovné přemístění větví, kmenů nebo pařezů s naložením, složením a dopravou do 1000 m kmenů stromů jehličnatých, průměru přes 300 do 500 mm</t>
  </si>
  <si>
    <t>1803615806</t>
  </si>
  <si>
    <t>https://podminky.urs.cz/item/CS_URS_2025_01/162201416</t>
  </si>
  <si>
    <t>162201421</t>
  </si>
  <si>
    <t>Vodorovné přemístění větví, kmenů nebo pařezů s naložením, složením a dopravou do 1000 m pařezů kmenů, průměru přes 100 do 300 mm</t>
  </si>
  <si>
    <t>-1216849861</t>
  </si>
  <si>
    <t>https://podminky.urs.cz/item/CS_URS_2025_01/162201421</t>
  </si>
  <si>
    <t>162201422</t>
  </si>
  <si>
    <t>Vodorovné přemístění větví, kmenů nebo pařezů s naložením, složením a dopravou do 1000 m pařezů kmenů, průměru přes 300 do 500 mm</t>
  </si>
  <si>
    <t>1210321359</t>
  </si>
  <si>
    <t>https://podminky.urs.cz/item/CS_URS_2025_01/162201422</t>
  </si>
  <si>
    <t>162301501</t>
  </si>
  <si>
    <t>Vodorovné přemístění smýcených křovin do průměru kmene 100 mm na vzdálenost do 5 000 m</t>
  </si>
  <si>
    <t>1351337698</t>
  </si>
  <si>
    <t>https://podminky.urs.cz/item/CS_URS_2025_01/162301501</t>
  </si>
  <si>
    <t>162301951</t>
  </si>
  <si>
    <t>Vodorovné přemístění větví, kmenů nebo pařezů s naložením, složením a dopravou Příplatek k cenám za každých dalších i započatých 1000 m přes 1000 m kmenů stromů listnatých, o průměru přes 100 do 300 mm</t>
  </si>
  <si>
    <t>51956163</t>
  </si>
  <si>
    <t>https://podminky.urs.cz/item/CS_URS_2025_01/162301951</t>
  </si>
  <si>
    <t>7*19 'Přepočtené koeficientem množství</t>
  </si>
  <si>
    <t>162301961</t>
  </si>
  <si>
    <t>Vodorovné přemístění větví, kmenů nebo pařezů s naložením, složením a dopravou Příplatek k cenám za každých dalších i započatých 1000 m přes 1000 m kmenů stromů jehličnatých, průměru přes 100 do 300 mm</t>
  </si>
  <si>
    <t>1295607665</t>
  </si>
  <si>
    <t>https://podminky.urs.cz/item/CS_URS_2025_01/162301961</t>
  </si>
  <si>
    <t>2*19 'Přepočtené koeficientem množství</t>
  </si>
  <si>
    <t>162301962</t>
  </si>
  <si>
    <t>Vodorovné přemístění větví, kmenů nebo pařezů s naložením, složením a dopravou Příplatek k cenám za každých dalších i započatých 1000 m přes 1000 m kmenů stromů jehličnatých, průměru přes 300 do 500 mm</t>
  </si>
  <si>
    <t>1196825019</t>
  </si>
  <si>
    <t>https://podminky.urs.cz/item/CS_URS_2025_01/162301962</t>
  </si>
  <si>
    <t>1*19 'Přepočtené koeficientem množství</t>
  </si>
  <si>
    <t>162301971</t>
  </si>
  <si>
    <t>Vodorovné přemístění větví, kmenů nebo pařezů s naložením, složením a dopravou Příplatek k cenám za každých dalších i započatých 1000 m přes 1000 m pařezů kmenů, průměru přes 100 do 300 mm</t>
  </si>
  <si>
    <t>-1504403233</t>
  </si>
  <si>
    <t>https://podminky.urs.cz/item/CS_URS_2025_01/162301971</t>
  </si>
  <si>
    <t>9*19 'Přepočtené koeficientem množství</t>
  </si>
  <si>
    <t>162301972</t>
  </si>
  <si>
    <t>Vodorovné přemístění větví, kmenů nebo pařezů s naložením, složením a dopravou Příplatek k cenám za každých dalších i započatých 1000 m přes 1000 m pařezů kmenů, průměru přes 300 do 500 mm</t>
  </si>
  <si>
    <t>-535002737</t>
  </si>
  <si>
    <t>https://podminky.urs.cz/item/CS_URS_2025_01/162301972</t>
  </si>
  <si>
    <t>162301981</t>
  </si>
  <si>
    <t>Vodorovné přemístění smýcených křovin Příplatek k ceně za každých dalších i započatých 1 000 m</t>
  </si>
  <si>
    <t>-1229847655</t>
  </si>
  <si>
    <t>https://podminky.urs.cz/item/CS_URS_2025_01/162301981</t>
  </si>
  <si>
    <t>16,5*15 'Přepočtené koeficientem množství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</si>
  <si>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</si>
  <si>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</si>
  <si>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-1518384419</t>
  </si>
  <si>
    <t>https://podminky.urs.cz/item/CS_URS_2025_01/181111111</t>
  </si>
  <si>
    <t>181311105</t>
  </si>
  <si>
    <t>Rozprostření a urovnání ornice v rovině nebo ve svahu sklonu do 1:5 ručně při souvislé ploše, tl. vrstvy přes 250 do 300 mm</t>
  </si>
  <si>
    <t>-1449760054</t>
  </si>
  <si>
    <t>https://podminky.urs.cz/item/CS_URS_2025_01/181311105</t>
  </si>
  <si>
    <t>181411131</t>
  </si>
  <si>
    <t>Založení trávníku na půdě předem připravené plochy do 1000 m2 výsevem včetně utažení parkového v rovině nebo na svahu do 1:5</t>
  </si>
  <si>
    <t>-418956493</t>
  </si>
  <si>
    <t>https://podminky.urs.cz/item/CS_URS_2025_01/181411131</t>
  </si>
  <si>
    <t>"viz výkres - C.3"</t>
  </si>
  <si>
    <t>(8,3+25+42,2+32,8+9,1+12+18,7+PI*2,6*2,6+130)</t>
  </si>
  <si>
    <t>00572410</t>
  </si>
  <si>
    <t>osivo směs travní parková</t>
  </si>
  <si>
    <t>kg</t>
  </si>
  <si>
    <t>1322945296</t>
  </si>
  <si>
    <t>299,337*0,02 'Přepočtené koeficientem množství</t>
  </si>
  <si>
    <t>182303111</t>
  </si>
  <si>
    <t>Doplnění zeminy nebo substrátu na travnatých plochách tloušťky do 50 mm v rovině nebo na svahu do 1:5</t>
  </si>
  <si>
    <t>-2106352802</t>
  </si>
  <si>
    <t>https://podminky.urs.cz/item/CS_URS_2025_01/182303111</t>
  </si>
  <si>
    <t>10321100</t>
  </si>
  <si>
    <t>zahradní substrát pro výsadbu VL</t>
  </si>
  <si>
    <t>1296300309</t>
  </si>
  <si>
    <t>Poznámka k položce:_x000D_
tzn. písek, zahradní substrát, diachol, mykorhizní přípravky, bentonit v množství uvedeném v TZ, vč. dopravy</t>
  </si>
  <si>
    <t>299,337*0,05 'Přepočtené koeficientem množství</t>
  </si>
  <si>
    <t>183101323</t>
  </si>
  <si>
    <t>Hloubení jamek pro vysazování rostlin v zemině skupiny 1 až 4 s výměnou půdy z 100% v rovině nebo na svahu do 1:5, objemu přes 2,00 do 3,00 m3</t>
  </si>
  <si>
    <t>1448156317</t>
  </si>
  <si>
    <t>https://podminky.urs.cz/item/CS_URS_2025_01/183101323</t>
  </si>
  <si>
    <t>RMAT0122</t>
  </si>
  <si>
    <t>strukturní substrát ve složení písek, zahradní substrát, diachol, mykorhizní přípravek, bentonit v množství uvedeném v TZ</t>
  </si>
  <si>
    <t>284447879</t>
  </si>
  <si>
    <t>Poznámka k položce:_x000D_
včetně dopravy</t>
  </si>
  <si>
    <t>7*3 'Přepočtené koeficientem množství</t>
  </si>
  <si>
    <t>183403153</t>
  </si>
  <si>
    <t>Obdělání půdy hrabáním v rovině nebo na svahu do 1:5</t>
  </si>
  <si>
    <t>-983149926</t>
  </si>
  <si>
    <t>https://podminky.urs.cz/item/CS_URS_2025_01/183403153</t>
  </si>
  <si>
    <t>183403161</t>
  </si>
  <si>
    <t>Obdělání půdy válením v rovině nebo na svahu do 1:5</t>
  </si>
  <si>
    <t>1169995365</t>
  </si>
  <si>
    <t>https://podminky.urs.cz/item/CS_URS_2025_01/183403161</t>
  </si>
  <si>
    <t>184102115</t>
  </si>
  <si>
    <t>Výsadba dřeviny s balem do předem vyhloubené jamky se zalitím v rovině nebo na svahu do 1:5, při průměru balu přes 500 do 600 mm</t>
  </si>
  <si>
    <t>255935043</t>
  </si>
  <si>
    <t>https://podminky.urs.cz/item/CS_URS_2025_01/184102115</t>
  </si>
  <si>
    <t>0264044R</t>
  </si>
  <si>
    <t>habr obecný /Carpinus betulus/ 300-350cm, OK 14/16</t>
  </si>
  <si>
    <t>1792819983</t>
  </si>
  <si>
    <t>Poznámka k položce:_x000D_
- výpěstek bude odpovídat 1.tř. jakosti dle ČSN 46 4902 Výpěstky okrasných dřevin-listnaté stromy, skupina kmenné tvary stromů (kmen bude bezkazový, rovný, koruna víceletá, pravidelná, s jedním terminálem, zemní bal nepoškozený, musí velkostí odpovídat obvodu kmene a velikosti koruny, výpěstek musí být minimálně 3x přesazovaný) _x000D_
- výsadbová velikost stromů 14-16 cm obvod kmene_x000D_
- výška nasazení koruny 2,4 m</t>
  </si>
  <si>
    <t>(6)</t>
  </si>
  <si>
    <t>RMAT0121</t>
  </si>
  <si>
    <t>platan javorolistý /Platanus acerifolia/ 250-400cm, OK 14/16</t>
  </si>
  <si>
    <t>-1309009235</t>
  </si>
  <si>
    <t>18421513R</t>
  </si>
  <si>
    <t>Ukotvení dřeviny kůly v rovině nebo na svahu do 1:5 třemi kůly, délky přes 2 do 3 m</t>
  </si>
  <si>
    <t>-291680833</t>
  </si>
  <si>
    <t>60591257</t>
  </si>
  <si>
    <t>kůl vyvazovací dřevěný impregnovaný D 8cm dl 3m</t>
  </si>
  <si>
    <t>-804062769</t>
  </si>
  <si>
    <t>7*4 'Přepočtené koeficientem množství</t>
  </si>
  <si>
    <t>184215412</t>
  </si>
  <si>
    <t>Zhotovení závlahové mísy u solitérních dřevin v rovině nebo na svahu do 1:5, o průměru mísy přes 0,5 do 1 m</t>
  </si>
  <si>
    <t>2105244189</t>
  </si>
  <si>
    <t>https://podminky.urs.cz/item/CS_URS_2025_01/184215412</t>
  </si>
  <si>
    <t>184801121</t>
  </si>
  <si>
    <t>Ošetření vysazených dřevin solitérních v rovině nebo na svahu do 1:5</t>
  </si>
  <si>
    <t>-1731340491</t>
  </si>
  <si>
    <t>https://podminky.urs.cz/item/CS_URS_2025_01/184801121</t>
  </si>
  <si>
    <t>184813161</t>
  </si>
  <si>
    <t>Zřízení ochranného nátěru kmene stromu do výšky 1 m, obvodu kmene do 180 mm</t>
  </si>
  <si>
    <t>-992039624</t>
  </si>
  <si>
    <t>https://podminky.urs.cz/item/CS_URS_2025_01/184813161</t>
  </si>
  <si>
    <t>RMAT0123</t>
  </si>
  <si>
    <t>nátěr prostředkem s UV ochranou</t>
  </si>
  <si>
    <t>-1933694820</t>
  </si>
  <si>
    <t>184813211</t>
  </si>
  <si>
    <t>Ochranné oplocení kořenové zóny stromu v rovině nebo na svahu do 1:5, výšky do 1500 mm</t>
  </si>
  <si>
    <t>1336243968</t>
  </si>
  <si>
    <t>https://podminky.urs.cz/item/CS_URS_2025_01/184813211</t>
  </si>
  <si>
    <t>"pro jeden strom uvažováno s cca kruhem D2 m"</t>
  </si>
  <si>
    <t>"stávající stromy" (1)*(PI*2)</t>
  </si>
  <si>
    <t>"nové stromy" (7)*(PI*2)</t>
  </si>
  <si>
    <t>184813242</t>
  </si>
  <si>
    <t>Zřízení ochrany paty kmene dřeviny tuhou gumovou vyztuženou chráničkou</t>
  </si>
  <si>
    <t>292142026</t>
  </si>
  <si>
    <t>https://podminky.urs.cz/item/CS_URS_2025_01/184813242</t>
  </si>
  <si>
    <t>27245012</t>
  </si>
  <si>
    <t>chránička pryžová s vysokou ochrannou kmene proti mechanickému poškození sekačkou</t>
  </si>
  <si>
    <t>-1671583518</t>
  </si>
  <si>
    <t>184813511</t>
  </si>
  <si>
    <t>Chemické odplevelení půdy před založením kultury, trávníku nebo zpevněných ploch ručně o jakékoli výměře postřikem na široko v rovině nebo na svahu do 1:5</t>
  </si>
  <si>
    <t>1527809596</t>
  </si>
  <si>
    <t>https://podminky.urs.cz/item/CS_URS_2025_01/184813511</t>
  </si>
  <si>
    <t>184813521</t>
  </si>
  <si>
    <t>Chemické odplevelení po založení kultury ručně postřikem na široko v rovině nebo na svahu do 1:5</t>
  </si>
  <si>
    <t>14140592</t>
  </si>
  <si>
    <t>https://podminky.urs.cz/item/CS_URS_2025_01/184813521</t>
  </si>
  <si>
    <t>184818241</t>
  </si>
  <si>
    <t>Ochrana kmene bedněním před poškozením stavebním provozem zřízení včetně odstranění výšky bednění přes 2 do 3 m průměru kmene do 300 mm</t>
  </si>
  <si>
    <t>-722360420</t>
  </si>
  <si>
    <t>https://podminky.urs.cz/item/CS_URS_2025_01/184818241</t>
  </si>
  <si>
    <t>18485111R</t>
  </si>
  <si>
    <t>Hnojení umělým hnojivem s rozdělením k jednotlivým rostlinám</t>
  </si>
  <si>
    <t>572681928</t>
  </si>
  <si>
    <t>RMAT0124</t>
  </si>
  <si>
    <t>tabletové kombinované hnojivo</t>
  </si>
  <si>
    <t>1898537691</t>
  </si>
  <si>
    <t>"10tbl/strom"</t>
  </si>
  <si>
    <t>(f1_3)</t>
  </si>
  <si>
    <t>7*10 'Přepočtené koeficientem množství</t>
  </si>
  <si>
    <t>184851512</t>
  </si>
  <si>
    <t>Řez stromů tvarovací hlavový s opakovaným intervalem řezu do 2 let výšky nasazení hlavy přes 2 do 6 m</t>
  </si>
  <si>
    <t>-1269678784</t>
  </si>
  <si>
    <t>https://podminky.urs.cz/item/CS_URS_2025_01/184851512</t>
  </si>
  <si>
    <t>184911421</t>
  </si>
  <si>
    <t>Mulčování vysazených rostlin mulčovací kůrou, tl. do 100 mm v rovině nebo na svahu do 1:5</t>
  </si>
  <si>
    <t>-921923330</t>
  </si>
  <si>
    <t>https://podminky.urs.cz/item/CS_URS_2025_01/184911421</t>
  </si>
  <si>
    <t>"nové stromy" (7)*(PI*1*1)</t>
  </si>
  <si>
    <t>10391100</t>
  </si>
  <si>
    <t>kůra mulčovací VL</t>
  </si>
  <si>
    <t>-827106883</t>
  </si>
  <si>
    <t>21,991*0,07 'Přepočtené koeficientem množství</t>
  </si>
  <si>
    <t>51</t>
  </si>
  <si>
    <t>185802113</t>
  </si>
  <si>
    <t>Hnojení půdy nebo trávníku v rovině nebo na svahu do 1:5 umělým hnojivem na široko</t>
  </si>
  <si>
    <t>-560613509</t>
  </si>
  <si>
    <t>https://podminky.urs.cz/item/CS_URS_2025_01/185802113</t>
  </si>
  <si>
    <t>8,98*0,001 'Přepočtené koeficientem množství</t>
  </si>
  <si>
    <t>52</t>
  </si>
  <si>
    <t>RMAT0125</t>
  </si>
  <si>
    <t>plné kombinované dlouhorozpustné trávníkové hnojivo</t>
  </si>
  <si>
    <t>-657458275</t>
  </si>
  <si>
    <t>"30 g/m2"</t>
  </si>
  <si>
    <t>f1_2*0,03</t>
  </si>
  <si>
    <t>53</t>
  </si>
  <si>
    <t>185803111</t>
  </si>
  <si>
    <t>Ošetření trávníku jednorázové v rovině nebo na svahu do 1:5</t>
  </si>
  <si>
    <t>1483074435</t>
  </si>
  <si>
    <t>https://podminky.urs.cz/item/CS_URS_2025_01/185803111</t>
  </si>
  <si>
    <t>54</t>
  </si>
  <si>
    <t>185804311</t>
  </si>
  <si>
    <t>Zalití rostlin vodou plochy záhonů jednotlivě do 20 m2</t>
  </si>
  <si>
    <t>-208159775</t>
  </si>
  <si>
    <t>https://podminky.urs.cz/item/CS_URS_2025_01/185804311</t>
  </si>
  <si>
    <t>"100l/strom - ve dvou dávkách"</t>
  </si>
  <si>
    <t>(100)*f1_3</t>
  </si>
  <si>
    <t>700*0,001 'Přepočtené koeficientem množství</t>
  </si>
  <si>
    <t>55</t>
  </si>
  <si>
    <t>185851121</t>
  </si>
  <si>
    <t>Dovoz vody pro zálivku rostlin na vzdálenost do 1000 m</t>
  </si>
  <si>
    <t>1653736893</t>
  </si>
  <si>
    <t>https://podminky.urs.cz/item/CS_URS_2025_01/185851121</t>
  </si>
  <si>
    <t>56</t>
  </si>
  <si>
    <t>919791013</t>
  </si>
  <si>
    <t>Montáž ochrany stromů v komunikaci s vnitřní litinovou nebo ocelovou výplní (mříží) se zabetonováním ocelového rámu, plochy přes 1 m2</t>
  </si>
  <si>
    <t>-1921638423</t>
  </si>
  <si>
    <t>https://podminky.urs.cz/item/CS_URS_2025_01/919791013</t>
  </si>
  <si>
    <t>57</t>
  </si>
  <si>
    <t>7491019R</t>
  </si>
  <si>
    <t>rošt ke stromům s rámem 2 díly tvárná litina</t>
  </si>
  <si>
    <t>-1733785714</t>
  </si>
  <si>
    <t>58</t>
  </si>
  <si>
    <t>998231411</t>
  </si>
  <si>
    <t>Přesun hmot pro sadovnické a krajinářské úpravy ručně (bez užití mechanizace) dopravní vzdálenost do 100 m</t>
  </si>
  <si>
    <t>-1455340677</t>
  </si>
  <si>
    <t>https://podminky.urs.cz/item/CS_URS_2025_01/998231411</t>
  </si>
  <si>
    <t>Výkopy pro patky mobiliáře</t>
  </si>
  <si>
    <t>1,926</t>
  </si>
  <si>
    <t>01.3 - Mobiliář</t>
  </si>
  <si>
    <t xml:space="preserve">    2 - Zakládání</t>
  </si>
  <si>
    <t>133212811</t>
  </si>
  <si>
    <t>Hloubení nezapažených šachet ručně v horninách třídy těžitelnosti I skupiny 3, půdorysná plocha výkopu do 4 m2</t>
  </si>
  <si>
    <t>-2054977332</t>
  </si>
  <si>
    <t>https://podminky.urs.cz/item/CS_URS_2025_01/133212811</t>
  </si>
  <si>
    <t>"patky pro stojany na kola"</t>
  </si>
  <si>
    <t>(0,35*0,35*0,6*2)*8</t>
  </si>
  <si>
    <t>"patky pro demontovatelné sloupky"</t>
  </si>
  <si>
    <t>(0,5*0,5*0,6)*5</t>
  </si>
  <si>
    <t>-1875904951</t>
  </si>
  <si>
    <t>1820486153</t>
  </si>
  <si>
    <t>-1203393441</t>
  </si>
  <si>
    <t>1,926*20 'Přepočtené koeficientem množství</t>
  </si>
  <si>
    <t>1095078828</t>
  </si>
  <si>
    <t>-1592359140</t>
  </si>
  <si>
    <t>-1976645442</t>
  </si>
  <si>
    <t>1,926*2,1 'Přepočtené koeficientem množství</t>
  </si>
  <si>
    <t>Zakládání</t>
  </si>
  <si>
    <t>275313611</t>
  </si>
  <si>
    <t>Základy z betonu prostého patky a bloky z betonu kamenem neprokládaného tř. C 16/20</t>
  </si>
  <si>
    <t>-1620276280</t>
  </si>
  <si>
    <t>https://podminky.urs.cz/item/CS_URS_2025_01/275313611</t>
  </si>
  <si>
    <t>275351121</t>
  </si>
  <si>
    <t>Bednění základů patek zřízení</t>
  </si>
  <si>
    <t>-62424891</t>
  </si>
  <si>
    <t>https://podminky.urs.cz/item/CS_URS_2025_01/275351121</t>
  </si>
  <si>
    <t>Poznámka k položce:_x000D_
vrchní část patky bedněna do hloubky cca 150 mm</t>
  </si>
  <si>
    <t>(0,35*4*0,15*2)*8</t>
  </si>
  <si>
    <t>(0,5*4*0,15)*5</t>
  </si>
  <si>
    <t>275351122</t>
  </si>
  <si>
    <t>Bednění základů patek odstranění</t>
  </si>
  <si>
    <t>1454219977</t>
  </si>
  <si>
    <t>https://podminky.urs.cz/item/CS_URS_2025_01/275351122</t>
  </si>
  <si>
    <t>936104211</t>
  </si>
  <si>
    <t>Montáž odpadkového koše do betonové patky</t>
  </si>
  <si>
    <t>1258300280</t>
  </si>
  <si>
    <t>https://podminky.urs.cz/item/CS_URS_2025_01/936104211</t>
  </si>
  <si>
    <t>74910130</t>
  </si>
  <si>
    <t>koš odpadkový kovový kotvený, uzamykatelný obsah 50L</t>
  </si>
  <si>
    <t>-1328959609</t>
  </si>
  <si>
    <t>(3)</t>
  </si>
  <si>
    <t>936174311</t>
  </si>
  <si>
    <t>Montáž stojanu na kola přichyceného kotevními šrouby do 5 kol</t>
  </si>
  <si>
    <t>-542025867</t>
  </si>
  <si>
    <t>https://podminky.urs.cz/item/CS_URS_2025_01/936174311</t>
  </si>
  <si>
    <t>RMAT0131</t>
  </si>
  <si>
    <t>stojan na kolo</t>
  </si>
  <si>
    <t>701986756</t>
  </si>
  <si>
    <t>(8)</t>
  </si>
  <si>
    <t>953961112</t>
  </si>
  <si>
    <t>Kotva chemická s vyvrtáním otvoru do betonu, železobetonu nebo tvrdého kamene tmel, velikost M 10, hloubka 90 mm</t>
  </si>
  <si>
    <t>-1323473465</t>
  </si>
  <si>
    <t>https://podminky.urs.cz/item/CS_URS_2025_01/953961112</t>
  </si>
  <si>
    <t>"stojan na kola - uvažovány 4ks"</t>
  </si>
  <si>
    <t>(8)*4</t>
  </si>
  <si>
    <t>"litinový sloupke - uvažovány 4 ks"</t>
  </si>
  <si>
    <t>(5)*4</t>
  </si>
  <si>
    <t>953965117</t>
  </si>
  <si>
    <t>Kotva chemická s vyvrtáním otvoru kotevní šrouby pro chemické kotvy, velikost M 10, délka 190 mm</t>
  </si>
  <si>
    <t>-1264343199</t>
  </si>
  <si>
    <t>https://podminky.urs.cz/item/CS_URS_2025_01/953965117</t>
  </si>
  <si>
    <t>9-R01</t>
  </si>
  <si>
    <t>Montáž sloupku</t>
  </si>
  <si>
    <t>974446399</t>
  </si>
  <si>
    <t>RMAT0132</t>
  </si>
  <si>
    <t>litinový demontovatelný sloupek</t>
  </si>
  <si>
    <t>-1207402861</t>
  </si>
  <si>
    <t>(5)</t>
  </si>
  <si>
    <t>-581309042</t>
  </si>
  <si>
    <t>f1_4</t>
  </si>
  <si>
    <t>Výkop pro drenáž</t>
  </si>
  <si>
    <t>8,2</t>
  </si>
  <si>
    <t>Výkop pro potrubí</t>
  </si>
  <si>
    <t>32,855</t>
  </si>
  <si>
    <t>Žlab</t>
  </si>
  <si>
    <t>52,95</t>
  </si>
  <si>
    <t>Žlab s výtokem</t>
  </si>
  <si>
    <t>IO.02 - Dešťová kanalizace</t>
  </si>
  <si>
    <t xml:space="preserve">    3 - Svislé a kompletní konstrukce</t>
  </si>
  <si>
    <t xml:space="preserve">    4 - Vodorovné konstrukce</t>
  </si>
  <si>
    <t xml:space="preserve">    8 - Trubní vedení</t>
  </si>
  <si>
    <t>VRN - Vedlejší rozpočtové náklady</t>
  </si>
  <si>
    <t xml:space="preserve">    VRN1 - Průzkumné, zeměměřičské a projektové práce</t>
  </si>
  <si>
    <t>132212121</t>
  </si>
  <si>
    <t>Hloubení zapažených rýh šířky do 800 mm ručně s urovnáním dna do předepsaného profilu a spádu v hornině třídy těžitelnosti I skupiny 3 soudržných</t>
  </si>
  <si>
    <t>-1376419373</t>
  </si>
  <si>
    <t>https://podminky.urs.cz/item/CS_URS_2025_01/132212121</t>
  </si>
  <si>
    <t>Poznámka k položce:_x000D_
od výkopů je odečtena skladba komunikace_x000D_
uvažováno cca 25%</t>
  </si>
  <si>
    <t>"viz výkres - IO2.2"</t>
  </si>
  <si>
    <t>"Š1-LO5" (6,87*(0,62+0,61)/2+7,22*(0,61+0,39)/2+12,29*(0,39+0,27)/2+4,53*(0,27+0,16)/2)*0,8</t>
  </si>
  <si>
    <t>"Š3-LO1" (15,09*(0,84+0,55)/2+3,46*(0,55+0,48)/2)*0,8</t>
  </si>
  <si>
    <t>"viz výkres - IO2.3"</t>
  </si>
  <si>
    <t>"Š1-DV1" (3,81*(0,81+0,46)/2)*0,8</t>
  </si>
  <si>
    <t>"Š2-DV2" (5,64*(0,76+0,66)/2)*0,8</t>
  </si>
  <si>
    <t>"odbočka-LO2" (3,67*(0,8+0,23)/2)*0,8</t>
  </si>
  <si>
    <t>"Š3-LO3" (2,89*(0,33+0,21)/2)*0,8</t>
  </si>
  <si>
    <t>"Š3-LO4" (5,13*(0,53+0,37)/2+3,14*(0,37+0,43)/2)*0,8</t>
  </si>
  <si>
    <t>"odbočka-LO6" (4,17*(0,39+0,22)/2)*0,8</t>
  </si>
  <si>
    <t>"odbočka-LO7" (4,09*(0,63+0,35)/2)*0,8</t>
  </si>
  <si>
    <t>32,855*0,25 'Přepočtené koeficientem množství</t>
  </si>
  <si>
    <t>132212131</t>
  </si>
  <si>
    <t>Hloubení nezapažených rýh šířky do 800 mm ručně s urovnáním dna do předepsaného profilu a spádu v hornině třídy těžitelnosti I skupiny 3 soudržných</t>
  </si>
  <si>
    <t>973359337</t>
  </si>
  <si>
    <t>https://podminky.urs.cz/item/CS_URS_2025_01/132212131</t>
  </si>
  <si>
    <t>Poznámka k položce:_x000D_
pro výkopy PVC potrubí uvažováno cca 25%</t>
  </si>
  <si>
    <t>"potrubí PVC"</t>
  </si>
  <si>
    <t>f1_1*0,25</t>
  </si>
  <si>
    <t>"drenáž"</t>
  </si>
  <si>
    <t>(41)*0,5*0,4</t>
  </si>
  <si>
    <t>132251101</t>
  </si>
  <si>
    <t>Hloubení nezapažených rýh šířky do 800 mm strojně s urovnáním dna do předepsaného profilu a spádu v hornině třídy těžitelnosti I skupiny 3 do 20 m3</t>
  </si>
  <si>
    <t>805716538</t>
  </si>
  <si>
    <t>https://podminky.urs.cz/item/CS_URS_2025_01/132251101</t>
  </si>
  <si>
    <t>132254101</t>
  </si>
  <si>
    <t>Hloubení zapažených rýh šířky do 800 mm strojně s urovnáním dna do předepsaného profilu a spádu v hornině třídy těžitelnosti I skupiny 3 do 20 m3</t>
  </si>
  <si>
    <t>-299677357</t>
  </si>
  <si>
    <t>https://podminky.urs.cz/item/CS_URS_2025_01/132254101</t>
  </si>
  <si>
    <t>139001101</t>
  </si>
  <si>
    <t>Příplatek k cenám hloubených vykopávek za ztížení vykopávky v blízkosti podzemního vedení nebo výbušnin pro jakoukoliv třídu horniny</t>
  </si>
  <si>
    <t>-1314654790</t>
  </si>
  <si>
    <t>https://podminky.urs.cz/item/CS_URS_2025_01/139001101</t>
  </si>
  <si>
    <t>Poznámka k položce:_x000D_
uvažováno cca 25% výkopů</t>
  </si>
  <si>
    <t>151201101</t>
  </si>
  <si>
    <t>Zřízení pažení a rozepření stěn rýh pro podzemní vedení zátažné, hloubky do 2 m</t>
  </si>
  <si>
    <t>-1339648740</t>
  </si>
  <si>
    <t>https://podminky.urs.cz/item/CS_URS_2025_01/151201101</t>
  </si>
  <si>
    <t>"Š1-LO5" (6,87*(0,62+0,61)/2+7,22*(0,61+0,39)/2+12,29*(0,39+0,27)/2+4,53*(0,27+0,16)/2)</t>
  </si>
  <si>
    <t>"Š3-LO1" (15,09*(0,84+0,55)/2+3,46*(0,55+0,48)/2)</t>
  </si>
  <si>
    <t>"Š1-DV1" (3,81*(0,81+0,46)/2)</t>
  </si>
  <si>
    <t>"Š2-DV2" (5,64*(0,76+0,66)/2)</t>
  </si>
  <si>
    <t>"odbočka-LO2" (3,67*(0,8+0,23)/2)</t>
  </si>
  <si>
    <t>"Š3-LO3" (2,89*(0,33+0,21)/2)</t>
  </si>
  <si>
    <t>"Š3-LO4" (5,13*(0,53+0,37)/2+3,14*(0,37+0,43)/2)</t>
  </si>
  <si>
    <t>"odbočka-LO6" (4,17*(0,39+0,22)/2)</t>
  </si>
  <si>
    <t>"odbočka-LO7" (4,09*(0,63+0,35)/2)</t>
  </si>
  <si>
    <t>41,068*0,25 'Přepočtené koeficientem množství</t>
  </si>
  <si>
    <t>151201111</t>
  </si>
  <si>
    <t>Odstranění pažení a rozepření stěn rýh pro podzemní vedení s uložením materiálu na vzdálenost do 3 m od kraje výkopu zátažné, hloubky do 2 m</t>
  </si>
  <si>
    <t>1872093399</t>
  </si>
  <si>
    <t>https://podminky.urs.cz/item/CS_URS_2025_01/151201111</t>
  </si>
  <si>
    <t>-659932403</t>
  </si>
  <si>
    <t>f1_1+f1_4</t>
  </si>
  <si>
    <t>-194407928</t>
  </si>
  <si>
    <t>41,055*29 'Přepočtené koeficientem množství</t>
  </si>
  <si>
    <t>713960663</t>
  </si>
  <si>
    <t>-1922533754</t>
  </si>
  <si>
    <t>41,055*2,1 'Přepočtené koeficientem množství</t>
  </si>
  <si>
    <t>171251201</t>
  </si>
  <si>
    <t>1505357785</t>
  </si>
  <si>
    <t>https://podminky.urs.cz/item/CS_URS_2025_01/171251201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</si>
  <si>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</si>
  <si>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</si>
  <si>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-367910322</t>
  </si>
  <si>
    <t>https://podminky.urs.cz/item/CS_URS_2025_01/175151101</t>
  </si>
  <si>
    <t>58337303</t>
  </si>
  <si>
    <t>štěrkopísek frakce 0/8</t>
  </si>
  <si>
    <t>1251698192</t>
  </si>
  <si>
    <t>"viz výkres - IO2.1"</t>
  </si>
  <si>
    <t>(2,8+19,9+3,5+2,2+0,14+0,44+4,2+3,9+26+4,9+4,1+3,3+4,9)*0,8*0,25</t>
  </si>
  <si>
    <t>16,056*2 'Přepočtené koeficientem množství</t>
  </si>
  <si>
    <t>58337302</t>
  </si>
  <si>
    <t>štěrkopísek frakce 0/16</t>
  </si>
  <si>
    <t>-2044803730</t>
  </si>
  <si>
    <t>(2,8+19,9+3,5+2,2+0,14+0,44+4,2+3,9+26+4,9+4,1+3,3+4,9)*0,8*0,2</t>
  </si>
  <si>
    <t>12,845*2 'Přepočtené koeficientem množství</t>
  </si>
  <si>
    <t>212532111</t>
  </si>
  <si>
    <t>Lože pro trativody z kameniva hrubého drceného</t>
  </si>
  <si>
    <t>904024593</t>
  </si>
  <si>
    <t>https://podminky.urs.cz/item/CS_URS_2025_01/212532111</t>
  </si>
  <si>
    <t>"viz výkres - 01-D.04B"</t>
  </si>
  <si>
    <t>(41)*0,5*0,32</t>
  </si>
  <si>
    <t>212572111</t>
  </si>
  <si>
    <t>Lože pro trativody ze štěrkopísku tříděného</t>
  </si>
  <si>
    <t>1826338000</t>
  </si>
  <si>
    <t>https://podminky.urs.cz/item/CS_URS_2025_01/212572111</t>
  </si>
  <si>
    <t>(41)*0,5*0,08</t>
  </si>
  <si>
    <t>212755214</t>
  </si>
  <si>
    <t>Trativody bez lože a obsypu z drenážních trubek plastových flexibilních DN 100 mm</t>
  </si>
  <si>
    <t>-1250880176</t>
  </si>
  <si>
    <t>https://podminky.urs.cz/item/CS_URS_2025_01/212755214</t>
  </si>
  <si>
    <t>(41)</t>
  </si>
  <si>
    <t>213141111</t>
  </si>
  <si>
    <t>Zřízení vrstvy z geotextilie filtrační, separační, odvodňovací, ochranné, výztužné nebo protierozní v rovině nebo ve sklonu do 1:5, šířky do 3 m</t>
  </si>
  <si>
    <t>-810522765</t>
  </si>
  <si>
    <t>https://podminky.urs.cz/item/CS_URS_2025_01/213141111</t>
  </si>
  <si>
    <t>"drenáže"</t>
  </si>
  <si>
    <t>(41)*1,8</t>
  </si>
  <si>
    <t>69311082</t>
  </si>
  <si>
    <t>geotextilie netkaná separační, ochranná, filtrační, drenážní PP 500g/m2</t>
  </si>
  <si>
    <t>-1719919221</t>
  </si>
  <si>
    <t>73,8*1,1845 'Přepočtené koeficientem množství</t>
  </si>
  <si>
    <t>Svislé a kompletní konstrukce</t>
  </si>
  <si>
    <t>359901211</t>
  </si>
  <si>
    <t>Monitoring stok (kamerový systém) jakékoli výšky nová kanalizace</t>
  </si>
  <si>
    <t>-1308284842</t>
  </si>
  <si>
    <t>https://podminky.urs.cz/item/CS_URS_2025_01/359901211</t>
  </si>
  <si>
    <t>Vodorovné konstrukce</t>
  </si>
  <si>
    <t>451573111</t>
  </si>
  <si>
    <t>Lože pod potrubí, stoky a drobné objekty v otevřeném výkopu z písku a štěrkopísku do 63 mm</t>
  </si>
  <si>
    <t>-1564318107</t>
  </si>
  <si>
    <t>https://podminky.urs.cz/item/CS_URS_2025_01/451573111</t>
  </si>
  <si>
    <t>(2,8+19,9+3,5+2,2+0,14+0,44+4,2+3,9+26+4,9+4,1+3,3+4,9)*0,8*0,1</t>
  </si>
  <si>
    <t>f4_1</t>
  </si>
  <si>
    <t>452311141</t>
  </si>
  <si>
    <t>Podkladní a zajišťovací konstrukce z betonu prostého v otevřeném výkopu bez zvýšených nároků na prostředí desky pod potrubí, stoky a drobné objekty z betonu tř. C 16/20</t>
  </si>
  <si>
    <t>1276599240</t>
  </si>
  <si>
    <t>https://podminky.urs.cz/item/CS_URS_2025_01/452311141</t>
  </si>
  <si>
    <t>"Š1" (0,75*0,75*0,1)</t>
  </si>
  <si>
    <t>"Š3" (0,75*0,75*0,1)</t>
  </si>
  <si>
    <t>Trubní vedení</t>
  </si>
  <si>
    <t>871313123</t>
  </si>
  <si>
    <t>Montáž kanalizačního potrubí z tvrdého PVC-U hladkého plnostěnného tuhost SN 12 DN 160</t>
  </si>
  <si>
    <t>-2043686453</t>
  </si>
  <si>
    <t>https://podminky.urs.cz/item/CS_URS_2025_01/871313123</t>
  </si>
  <si>
    <t>28611260</t>
  </si>
  <si>
    <t>trubka kanalizační PVC-U plnostěnná jednovrstvá DN 160x3000mm SN12</t>
  </si>
  <si>
    <t>1946415173</t>
  </si>
  <si>
    <t>"viz výkres - IO2.2 a IO.2.3"</t>
  </si>
  <si>
    <t>(16,3+13,45+3,67+2,89+8,27+4,17+4,09)</t>
  </si>
  <si>
    <t>52,84*1,03 'Přepočtené koeficientem množství</t>
  </si>
  <si>
    <t>871353123</t>
  </si>
  <si>
    <t>Montáž kanalizačního potrubí z tvrdého PVC-U hladkého plnostěnného tuhost SN 12 DN 200</t>
  </si>
  <si>
    <t>287055417</t>
  </si>
  <si>
    <t>https://podminky.urs.cz/item/CS_URS_2025_01/871353123</t>
  </si>
  <si>
    <t>28611107</t>
  </si>
  <si>
    <t>trubka kanalizační PVC-U plnostěnná jednovrstvá s rázovou odolností DN 200x6000mm SN12</t>
  </si>
  <si>
    <t>1604358441</t>
  </si>
  <si>
    <t>"viz výkres - IO2.2 a IO2.3"</t>
  </si>
  <si>
    <t>(14,1+5,1+3,81+5,64)</t>
  </si>
  <si>
    <t>28,65*1,03 'Přepočtené koeficientem množství</t>
  </si>
  <si>
    <t>877310310</t>
  </si>
  <si>
    <t>Montáž tvarovek na kanalizačním plastovém potrubí z PP nebo PVC-U hladkého plnostěnného kolen, víček nebo hrdlových uzávěrů DN 150</t>
  </si>
  <si>
    <t>-545290933</t>
  </si>
  <si>
    <t>https://podminky.urs.cz/item/CS_URS_2025_01/877310310</t>
  </si>
  <si>
    <t>28611362</t>
  </si>
  <si>
    <t>koleno kanalizační PVC KG 160x67°</t>
  </si>
  <si>
    <t>-2046002004</t>
  </si>
  <si>
    <t>28651012</t>
  </si>
  <si>
    <t>koleno kanalizační PVC-U plnostěnné s rázovou odolností 160x45°</t>
  </si>
  <si>
    <t>1663107162</t>
  </si>
  <si>
    <t>877310320</t>
  </si>
  <si>
    <t>Montáž tvarovek na kanalizačním plastovém potrubí z PP nebo PVC-U hladkého plnostěnného odboček DN 150</t>
  </si>
  <si>
    <t>1388260764</t>
  </si>
  <si>
    <t>https://podminky.urs.cz/item/CS_URS_2025_01/877310320</t>
  </si>
  <si>
    <t>28611912</t>
  </si>
  <si>
    <t>odbočka kanalizační plastová s hrdlem KG 160/110/45°</t>
  </si>
  <si>
    <t>350257870</t>
  </si>
  <si>
    <t>877350310</t>
  </si>
  <si>
    <t>Montáž tvarovek na kanalizačním plastovém potrubí z PP nebo PVC-U hladkého plnostěnného kolen, víček nebo hrdlových uzávěrů DN 200</t>
  </si>
  <si>
    <t>-460739141</t>
  </si>
  <si>
    <t>https://podminky.urs.cz/item/CS_URS_2025_01/877350310</t>
  </si>
  <si>
    <t>28651015</t>
  </si>
  <si>
    <t>koleno kanalizační PVC-U plnostěnné s rázovou odolností 200x45°</t>
  </si>
  <si>
    <t>-1903856273</t>
  </si>
  <si>
    <t>(2)</t>
  </si>
  <si>
    <t>877350320</t>
  </si>
  <si>
    <t>Montáž tvarovek na kanalizačním plastovém potrubí z PP nebo PVC-U hladkého plnostěnného odboček DN 200</t>
  </si>
  <si>
    <t>2078778710</t>
  </si>
  <si>
    <t>https://podminky.urs.cz/item/CS_URS_2025_01/877350320</t>
  </si>
  <si>
    <t>28611918</t>
  </si>
  <si>
    <t>odbočka kanalizační plastová s hrdlem KG 200/160/45°</t>
  </si>
  <si>
    <t>637829575</t>
  </si>
  <si>
    <t>877350330</t>
  </si>
  <si>
    <t>Montáž tvarovek na kanalizačním plastovém potrubí z PP nebo PVC-U hladkého plnostěnného spojek nebo redukcí DN 200</t>
  </si>
  <si>
    <t>1650782705</t>
  </si>
  <si>
    <t>https://podminky.urs.cz/item/CS_URS_2025_01/877350330</t>
  </si>
  <si>
    <t>28611508</t>
  </si>
  <si>
    <t>redukce kanalizační PVC 200/160</t>
  </si>
  <si>
    <t>-1652980487</t>
  </si>
  <si>
    <t>"napojení žlabů bez vpusti" (5)</t>
  </si>
  <si>
    <t>"změna z potrubí DN200/160" (1)</t>
  </si>
  <si>
    <t>890411811</t>
  </si>
  <si>
    <t>Bourání šachet a jímek ručně velikosti obestavěného prostoru do 1,5 m3 z prefabrikovaných skruží</t>
  </si>
  <si>
    <t>1512796291</t>
  </si>
  <si>
    <t>https://podminky.urs.cz/item/CS_URS_2025_01/890411811</t>
  </si>
  <si>
    <t>"DV1" (PI*0,275*0,275*1,4)</t>
  </si>
  <si>
    <t>"DV2" (PI*0,275*0,275*1,4)</t>
  </si>
  <si>
    <t>"DV3" (PI*0,275*0,275*1,9)</t>
  </si>
  <si>
    <t>892312121</t>
  </si>
  <si>
    <t>Tlakové zkoušky vzduchem těsnícími vaky ucpávkovými DN 150</t>
  </si>
  <si>
    <t>úsek</t>
  </si>
  <si>
    <t>7000409</t>
  </si>
  <si>
    <t>https://podminky.urs.cz/item/CS_URS_2025_01/892312121</t>
  </si>
  <si>
    <t>894812201</t>
  </si>
  <si>
    <t>Revizní a čistící šachta z polypropylenu PP pro hladké trouby DN 425 šachtové dno (DN šachty / DN trubního vedení) DN 425/150 průtočné</t>
  </si>
  <si>
    <t>-1191575943</t>
  </si>
  <si>
    <t>https://podminky.urs.cz/item/CS_URS_2025_01/894812201</t>
  </si>
  <si>
    <t>"Š1" (1)</t>
  </si>
  <si>
    <t>"Š3" (1)</t>
  </si>
  <si>
    <t>894812231</t>
  </si>
  <si>
    <t>Revizní a čistící šachta z polypropylenu PP pro hladké trouby DN 425 roura šachtová korugovaná bez hrdla, světlé hloubky 1500 mm</t>
  </si>
  <si>
    <t>-996871083</t>
  </si>
  <si>
    <t>https://podminky.urs.cz/item/CS_URS_2025_01/894812231</t>
  </si>
  <si>
    <t>894812232</t>
  </si>
  <si>
    <t>Revizní a čistící šachta z polypropylenu PP pro hladké trouby DN 425 roura šachtová korugovaná bez hrdla, světlé hloubky 2000 mm</t>
  </si>
  <si>
    <t>-789601494</t>
  </si>
  <si>
    <t>https://podminky.urs.cz/item/CS_URS_2025_01/894812232</t>
  </si>
  <si>
    <t>894812249</t>
  </si>
  <si>
    <t>Revizní a čistící šachta z polypropylenu PP pro hladké trouby DN 425 roura šachtová korugovaná Příplatek k cenám 2231 - 2242 za uříznutí šachtové roury</t>
  </si>
  <si>
    <t>1714437733</t>
  </si>
  <si>
    <t>https://podminky.urs.cz/item/CS_URS_2025_01/894812249</t>
  </si>
  <si>
    <t>894812262</t>
  </si>
  <si>
    <t>Revizní a čistící šachta z polypropylenu PP pro hladké trouby DN 425 poklop litinový (pro třídu zatížení) plný do teleskopické trubky (D400)</t>
  </si>
  <si>
    <t>-1197102665</t>
  </si>
  <si>
    <t>https://podminky.urs.cz/item/CS_URS_2025_01/894812262</t>
  </si>
  <si>
    <t>895941302</t>
  </si>
  <si>
    <t>Osazení vpusti uliční z betonových dílců DN 450 dno s kalištěm</t>
  </si>
  <si>
    <t>-167350269</t>
  </si>
  <si>
    <t>https://podminky.urs.cz/item/CS_URS_2025_01/895941302</t>
  </si>
  <si>
    <t>59224495</t>
  </si>
  <si>
    <t>vpusť uliční DN 450 kaliště nízké 450/240x50mm</t>
  </si>
  <si>
    <t>-398854248</t>
  </si>
  <si>
    <t>"DV3" (2)</t>
  </si>
  <si>
    <t>895941312</t>
  </si>
  <si>
    <t>Osazení vpusti uliční z betonových dílců DN 450 skruž horní 195 mm</t>
  </si>
  <si>
    <t>313760762</t>
  </si>
  <si>
    <t>https://podminky.urs.cz/item/CS_URS_2025_01/895941312</t>
  </si>
  <si>
    <t>59223864</t>
  </si>
  <si>
    <t>prstenec pro uliční vpusť vyrovnávací betonový 390x60x130mm</t>
  </si>
  <si>
    <t>-670632655</t>
  </si>
  <si>
    <t>895941323</t>
  </si>
  <si>
    <t>Osazení vpusti uliční z betonových dílců DN 450 skruž středová 570 mm</t>
  </si>
  <si>
    <t>-491792248</t>
  </si>
  <si>
    <t>https://podminky.urs.cz/item/CS_URS_2025_01/895941323</t>
  </si>
  <si>
    <t>59224488</t>
  </si>
  <si>
    <t>skruž betonová středová pro uliční vpusť 450x570x50mm</t>
  </si>
  <si>
    <t>-1868864548</t>
  </si>
  <si>
    <t>899103211</t>
  </si>
  <si>
    <t>Demontáž poklopů litinových a ocelových včetně rámů, hmotnosti jednotlivě přes 100 do 150 Kg</t>
  </si>
  <si>
    <t>-907996743</t>
  </si>
  <si>
    <t>https://podminky.urs.cz/item/CS_URS_2025_01/899103211</t>
  </si>
  <si>
    <t>"godetické zaměření"</t>
  </si>
  <si>
    <t>"vpust v betonovém žlabu" (1)</t>
  </si>
  <si>
    <t>"DV1" (1)</t>
  </si>
  <si>
    <t>"DV3" (1)</t>
  </si>
  <si>
    <t>899132122</t>
  </si>
  <si>
    <t>Výměna (výšková úprava) poklopu kanalizačního s rámem pevným s ošetřením podkladních vrstev hloubky přes 25 cm</t>
  </si>
  <si>
    <t>-1305305880</t>
  </si>
  <si>
    <t>https://podminky.urs.cz/item/CS_URS_2025_01/899132122</t>
  </si>
  <si>
    <t>899204112</t>
  </si>
  <si>
    <t>Osazení mříží litinových včetně rámů a košů na bahno pro třídu zatížení D400, E600</t>
  </si>
  <si>
    <t>-1660659924</t>
  </si>
  <si>
    <t>https://podminky.urs.cz/item/CS_URS_2025_01/899204112</t>
  </si>
  <si>
    <t>55242320</t>
  </si>
  <si>
    <t>mříž vtoková litinová plochá 500x500mm</t>
  </si>
  <si>
    <t>1242713955</t>
  </si>
  <si>
    <t>28661789</t>
  </si>
  <si>
    <t>koš kalový ocelový pro silniční vpusť 425mm vč. madla</t>
  </si>
  <si>
    <t>-2107442722</t>
  </si>
  <si>
    <t>899721111</t>
  </si>
  <si>
    <t>Signalizační vodič na potrubí DN do 150 mm</t>
  </si>
  <si>
    <t>-68306780</t>
  </si>
  <si>
    <t>https://podminky.urs.cz/item/CS_URS_2025_01/899721111</t>
  </si>
  <si>
    <t>899722112</t>
  </si>
  <si>
    <t>Krytí potrubí z plastů výstražnou fólií z PVC šířky přes 20 do 25 cm</t>
  </si>
  <si>
    <t>546901095</t>
  </si>
  <si>
    <t>https://podminky.urs.cz/item/CS_URS_2025_01/899722112</t>
  </si>
  <si>
    <t>59</t>
  </si>
  <si>
    <t>935113111</t>
  </si>
  <si>
    <t>Osazení odvodňovacího žlabu s krycím roštem polymerbetonového šířky do 200 mm</t>
  </si>
  <si>
    <t>262635610</t>
  </si>
  <si>
    <t>https://podminky.urs.cz/item/CS_URS_2025_01/935113111</t>
  </si>
  <si>
    <t>60</t>
  </si>
  <si>
    <t>RMAT0201</t>
  </si>
  <si>
    <t>žlab odvodňovací z polymerbetonu se spádem dna 0,5% š 200 mm s litinovou ochrannou hranou</t>
  </si>
  <si>
    <t>-2099136952</t>
  </si>
  <si>
    <t>(6,8+7+10+9,5+12,85+2,3+4,5)</t>
  </si>
  <si>
    <t>61</t>
  </si>
  <si>
    <t>RMAT0202</t>
  </si>
  <si>
    <t>žlab odvodňovací z polymerbetonu se spádem dna 0,5% š 200 mm s litinovou ochrannou hranou s odtokem 200 mm</t>
  </si>
  <si>
    <t>-524059603</t>
  </si>
  <si>
    <t>62</t>
  </si>
  <si>
    <t>56241035</t>
  </si>
  <si>
    <t>rošt mřížkový D400 litina pro žlab š 200mm</t>
  </si>
  <si>
    <t>914938440</t>
  </si>
  <si>
    <t>f9_1+f9_2</t>
  </si>
  <si>
    <t>63</t>
  </si>
  <si>
    <t>59227133</t>
  </si>
  <si>
    <t>čelo plné na začátek a konec odvodňovacího žlabu monolitického z polymerbetonu pro vysoké zatížení š 200mm</t>
  </si>
  <si>
    <t>-240652101</t>
  </si>
  <si>
    <t>64</t>
  </si>
  <si>
    <t>935923216</t>
  </si>
  <si>
    <t>Osazení odvodňovacího žlabu s krycím roštem vpusti pro žlab šířky do 200 mm</t>
  </si>
  <si>
    <t>-1974915174</t>
  </si>
  <si>
    <t>https://podminky.urs.cz/item/CS_URS_2025_01/935923216</t>
  </si>
  <si>
    <t>65</t>
  </si>
  <si>
    <t>59223077</t>
  </si>
  <si>
    <t>vpusť odtoková polymerbetonová s integrovaným těsněním a můstkovým litinovým roštem pro horizontální připojení potrubí 500x250x650</t>
  </si>
  <si>
    <t>-315612028</t>
  </si>
  <si>
    <t>66</t>
  </si>
  <si>
    <t>997002511</t>
  </si>
  <si>
    <t>Vodorovné přemístění suti a vybouraných hmot bez naložení, se složením a hrubým urovnáním na vzdálenost do 1 km</t>
  </si>
  <si>
    <t>97883994</t>
  </si>
  <si>
    <t>https://podminky.urs.cz/item/CS_URS_2025_01/997002511</t>
  </si>
  <si>
    <t>67</t>
  </si>
  <si>
    <t>997002519</t>
  </si>
  <si>
    <t>Vodorovné přemístění suti a vybouraných hmot bez naložení, se složením a hrubým urovnáním Příplatek k ceně za každý další započatý 1 km přes 1 km</t>
  </si>
  <si>
    <t>960686754</t>
  </si>
  <si>
    <t>https://podminky.urs.cz/item/CS_URS_2025_01/997002519</t>
  </si>
  <si>
    <t>4,075*29 'Přepočtené koeficientem množství</t>
  </si>
  <si>
    <t>68</t>
  </si>
  <si>
    <t>-1397188642</t>
  </si>
  <si>
    <t>69</t>
  </si>
  <si>
    <t>-81057756</t>
  </si>
  <si>
    <t>70</t>
  </si>
  <si>
    <t>435703671</t>
  </si>
  <si>
    <t>71</t>
  </si>
  <si>
    <t>998276101</t>
  </si>
  <si>
    <t>Přesun hmot pro trubní vedení hloubené z trub z plastických hmot nebo sklolaminátových pro vodovody, kanalizace, teplovody, produktovody v otevřeném výkopu dopravní vzdálenost do 15 m</t>
  </si>
  <si>
    <t>1722024658</t>
  </si>
  <si>
    <t>https://podminky.urs.cz/item/CS_URS_2025_01/998276101</t>
  </si>
  <si>
    <t>VRN1</t>
  </si>
  <si>
    <t>Průzkumné, zeměměřičské a projektové práce</t>
  </si>
  <si>
    <t>72</t>
  </si>
  <si>
    <t>012164000</t>
  </si>
  <si>
    <t>Vytyčení a zaměření inženýrských sítí</t>
  </si>
  <si>
    <t>1024</t>
  </si>
  <si>
    <t>-1900724841</t>
  </si>
  <si>
    <t>https://podminky.urs.cz/item/CS_URS_2025_01/012164000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</si>
  <si>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</si>
  <si>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</si>
  <si>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</si>
  <si>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</si>
  <si>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Průzkumné, geodetické a projektové práce</t>
  </si>
  <si>
    <t>011514000</t>
  </si>
  <si>
    <t>Stavebně-technický průzkum</t>
  </si>
  <si>
    <t>-1275586652</t>
  </si>
  <si>
    <t>https://podminky.urs.cz/item/CS_URS_2025_01/011514000</t>
  </si>
  <si>
    <t>Poznámka k položce:_x000D_
vč.rekognoskace stavebního stavu dotčených objektů v blízkosti stavby</t>
  </si>
  <si>
    <t>-720368821</t>
  </si>
  <si>
    <t>012234000</t>
  </si>
  <si>
    <t>Vytyčení obvodu stavby</t>
  </si>
  <si>
    <t>598991433</t>
  </si>
  <si>
    <t>https://podminky.urs.cz/item/CS_URS_2025_01/012234000</t>
  </si>
  <si>
    <t>012303000</t>
  </si>
  <si>
    <t>Zeměměřičské práce při provádění stavby</t>
  </si>
  <si>
    <t>1171964901</t>
  </si>
  <si>
    <t>https://podminky.urs.cz/item/CS_URS_2025_01/012303000</t>
  </si>
  <si>
    <t>Poznámka k položce:_x000D_
Např.:_x000D_
- Zaměření veškerých objektů v digitální podobě</t>
  </si>
  <si>
    <t>013254000</t>
  </si>
  <si>
    <t>Dokumentace skutečného provedení stavby</t>
  </si>
  <si>
    <t>-1549762634</t>
  </si>
  <si>
    <t>https://podminky.urs.cz/item/CS_URS_2025_01/013254000</t>
  </si>
  <si>
    <t>VRN3</t>
  </si>
  <si>
    <t>Zařízení staveniště</t>
  </si>
  <si>
    <t>031203000</t>
  </si>
  <si>
    <t>Terénní úpravy pro zařízení staveniště</t>
  </si>
  <si>
    <t>-1853322697</t>
  </si>
  <si>
    <t>https://podminky.urs.cz/item/CS_URS_2025_01/031203000</t>
  </si>
  <si>
    <t>032103000</t>
  </si>
  <si>
    <t>Náklady na stavební buňky, úpravu stávajících objektů</t>
  </si>
  <si>
    <t>549022050</t>
  </si>
  <si>
    <t>https://podminky.urs.cz/item/CS_URS_2025_01/032103000</t>
  </si>
  <si>
    <t>032903000</t>
  </si>
  <si>
    <t>Náklady na provoz a údržbu vybavení staveniště</t>
  </si>
  <si>
    <t>845421329</t>
  </si>
  <si>
    <t>https://podminky.urs.cz/item/CS_URS_2025_01/032903000</t>
  </si>
  <si>
    <t>033103000</t>
  </si>
  <si>
    <t>Připojení energií pro zařízení staveniště</t>
  </si>
  <si>
    <t>-983832904</t>
  </si>
  <si>
    <t>https://podminky.urs.cz/item/CS_URS_2025_01/033103000</t>
  </si>
  <si>
    <t>033203000</t>
  </si>
  <si>
    <t>Spotřeba energií pro zařízení staveniště</t>
  </si>
  <si>
    <t>-68969372</t>
  </si>
  <si>
    <t>https://podminky.urs.cz/item/CS_URS_2025_01/033203000</t>
  </si>
  <si>
    <t>034103000</t>
  </si>
  <si>
    <t>Oplocení staveniště</t>
  </si>
  <si>
    <t>-371972708</t>
  </si>
  <si>
    <t>https://podminky.urs.cz/item/CS_URS_2025_01/034103000</t>
  </si>
  <si>
    <t>034303000</t>
  </si>
  <si>
    <t>Dopravní značení na staveništi</t>
  </si>
  <si>
    <t>-1511987417</t>
  </si>
  <si>
    <t>https://podminky.urs.cz/item/CS_URS_2025_01/034303000</t>
  </si>
  <si>
    <t>034503000</t>
  </si>
  <si>
    <t>Informační tabule na staveništi</t>
  </si>
  <si>
    <t>-943808139</t>
  </si>
  <si>
    <t>https://podminky.urs.cz/item/CS_URS_2025_01/034503000</t>
  </si>
  <si>
    <t>039103000</t>
  </si>
  <si>
    <t>Rozebrání, bourání a odvoz zařízení staveniště</t>
  </si>
  <si>
    <t>-816178136</t>
  </si>
  <si>
    <t>https://podminky.urs.cz/item/CS_URS_2025_01/039103000</t>
  </si>
  <si>
    <t>VRN4</t>
  </si>
  <si>
    <t>Inženýrská činnost</t>
  </si>
  <si>
    <t>043002000</t>
  </si>
  <si>
    <t>Zkoušky a ostatní měření</t>
  </si>
  <si>
    <t>1614688738</t>
  </si>
  <si>
    <t>https://podminky.urs.cz/item/CS_URS_2025_01/043002000</t>
  </si>
  <si>
    <t>Poznámka k položce:_x000D_
- provedení všech předepsaných a nutných zkoušek pro výstavbu</t>
  </si>
  <si>
    <t>043154000</t>
  </si>
  <si>
    <t>Zkoušky hutnicí</t>
  </si>
  <si>
    <t>944716532</t>
  </si>
  <si>
    <t>https://podminky.urs.cz/item/CS_URS_2025_01/043154000</t>
  </si>
  <si>
    <t>VRN7</t>
  </si>
  <si>
    <t>Provozní vlivy</t>
  </si>
  <si>
    <t>0721030R2</t>
  </si>
  <si>
    <t>Zajištění opatření pro pohyb chodců a přístupu do objektů</t>
  </si>
  <si>
    <t>-383252556</t>
  </si>
  <si>
    <t>Poznámka k položce:_x000D_
- průběžná informovanost uživatelů nemovitostí po obvodu staveniště</t>
  </si>
  <si>
    <t>SEZNAM FIGUR</t>
  </si>
  <si>
    <t>Výměra</t>
  </si>
  <si>
    <t>IO.01/ 01.1/ 01.1-1</t>
  </si>
  <si>
    <t>Použití figury:</t>
  </si>
  <si>
    <t>Rozebrání dlažeb z betonových nebo kamenných dlaždic komunikací pro pěší ručně</t>
  </si>
  <si>
    <t>Odstranění podkladu z kameniva drceného tl přes 100 do 200 mm strojně pl přes 200 m2</t>
  </si>
  <si>
    <t>Očištění vybouraných zámkových dlaždic s původním spárováním z kameniva těženého</t>
  </si>
  <si>
    <t>Odstranění podkladu z kameniva drceného tl přes 200 do 300 mm strojně pl přes 200 m2</t>
  </si>
  <si>
    <t>Očištění dlažebních kostek velkých s původním spárováním živičnou směsí nebo MC</t>
  </si>
  <si>
    <t>Frézování živičného krytu tl 100 mm pruh š přes 0,5 m pl do 500 m2</t>
  </si>
  <si>
    <t>IO.01/ 01.1/ 01.1-2</t>
  </si>
  <si>
    <t>Odkopávky a prokopávky zapažené pro silnice a dálnice v hornině třídy těžitelnosti I objem do 100 m3 strojně</t>
  </si>
  <si>
    <t>Vodorovné přemístění přes 20 do 50 m výkopku/sypaniny z horniny třídy těžitelnosti I skupiny 1 až 3</t>
  </si>
  <si>
    <t>Vodorovné přemístění přes 500 do 1000 m výkopku/sypaniny z horniny třídy těžitelnosti I skupiny 1 až 3</t>
  </si>
  <si>
    <t>Nakládání výkopku z hornin třídy těžitelnosti I skupiny 1 až 3 do 100 m3</t>
  </si>
  <si>
    <t>Uložení sypaniny na skládky nebo meziskládky</t>
  </si>
  <si>
    <t>Poplatek za uložení na skládce (skládkovné) zeminy a kamení kód odpadu 17 05 04</t>
  </si>
  <si>
    <t>Sejmutí ornice plochy do 500 m2 tl vrstvy přes 250 do 300 mm strojně</t>
  </si>
  <si>
    <t>Vodorovné přemístění přes 9 000 do 10000 m výkopku/sypaniny z horniny třídy těžitelnosti I skupiny 1 až 3</t>
  </si>
  <si>
    <t>Poplatek za uložení zeminy a kamení na recyklační skládce (skládkovné) kód odpadu 17 05 04</t>
  </si>
  <si>
    <t>Podklad ze směsi stmelené cementem SC C 8/10 (KSC I) tl 150 mm</t>
  </si>
  <si>
    <t>Kladení dlažby z kostek velkých z kamene do lože z kameniva těženého tl 50 mm</t>
  </si>
  <si>
    <t>Kladení dlažby z kostek drobných z kamene do lože z kameniva těženého tl 50 mm</t>
  </si>
  <si>
    <t>Kladení betonové dlažby komunikací pro pěší do lože z kameniva velikosti do 0,09 m2 pl přes 100 do 300 m2</t>
  </si>
  <si>
    <t>Podklad ze štěrkodrtě ŠD plochy přes 100 m2 tl 150 mm</t>
  </si>
  <si>
    <t>Úprava pláně v hornině třídy těžitelnosti I skupiny 1 až 3 se zhutněním strojně</t>
  </si>
  <si>
    <t>Podklad ze štěrkodrtě ŠD plochy do 100 m2 tl 300 mm</t>
  </si>
  <si>
    <t>Asfaltový beton vrstva obrusná ACO 11 (ABS) tl 40 mm š do 1,5 m z modifikovaného asfaltu</t>
  </si>
  <si>
    <t>Asfaltový beton vrstva podkladní ACP 22 (obalované kamenivo OKH) tl 90 mm š do 1,5 m</t>
  </si>
  <si>
    <t>Postřik živičný infiltrační s posypem z asfaltu množství 1 kg/m2</t>
  </si>
  <si>
    <t>Postřik živičný spojovací z asfaltu v množství 0,30 kg/m2</t>
  </si>
  <si>
    <t>Osazení obruby z drobných kostek bez boční opěry do lože z betonu prostého</t>
  </si>
  <si>
    <t>Montáž svislé dopravní značky do velikosti 1 m2 objímkami na sloupek nebo konzolu</t>
  </si>
  <si>
    <t>Montáž sloupku dopravních značek délky do 3,5 m s betonovým základem</t>
  </si>
  <si>
    <t>IO.01/ 01.2</t>
  </si>
  <si>
    <t>Odstranění nevhodných dřevin do 100 m2 v do 1 m s odstraněním pařezů v rovině nebo svahu do 1:5</t>
  </si>
  <si>
    <t>Vodorovné přemístění křovin do 5 km D kmene do 100 mm</t>
  </si>
  <si>
    <t>Založení parkového trávníku výsevem pl do 1000 m2 v rovině a ve svahu do 1:5</t>
  </si>
  <si>
    <t>Pokosení trávníku parkového pl do 1000 m2 s odvozem do 20 km v rovině a svahu do 1:5</t>
  </si>
  <si>
    <t>Plošná úprava terénu do 500 m2 zemina skupiny 1 až 4 nerovnosti přes 50 do 100 mm v rovinně a svahu do 1:5</t>
  </si>
  <si>
    <t>Rozprostření ornice tl vrstvy přes 250 do 300 mm v rovině nebo ve svahu do 1:5 ručně</t>
  </si>
  <si>
    <t>Doplnění zeminy nebo substrátu na travnatých plochách tl do 50 mm rovina v rovinně a svahu do 1:5</t>
  </si>
  <si>
    <t>Obdělání půdy hrabáním v rovině a svahu do 1:5</t>
  </si>
  <si>
    <t>Obdělání půdy válením v rovině a svahu do 1:5</t>
  </si>
  <si>
    <t>Chemické odplevelení před založením kultury postřikem na široko v rovině a svahu do 1:5 ručně</t>
  </si>
  <si>
    <t>Chemické odplevelení po založení kultury postřikem na široko v rovině a svahu do 1:5 ručně</t>
  </si>
  <si>
    <t>Ošetření trávníku shrabáním v rovině a svahu do 1:5</t>
  </si>
  <si>
    <t>(7)</t>
  </si>
  <si>
    <t>Jamky pro výsadbu s výměnou 100 % půdy zeminy skupiny 1 až 4 obj přes 2 do 3 m3 v rovině a svahu do 1:5</t>
  </si>
  <si>
    <t>Ukotvení kmene dřevin v rovině nebo na svahu do 1:5 třemi kůly D do 0,1 m dl přes 2 do 3 m</t>
  </si>
  <si>
    <t>Zhotovení závlahové mísy dřevin D přes 0,5 do 1,0 m v rovině nebo na svahu do 1:5</t>
  </si>
  <si>
    <t>Ošetřování vysazených dřevin solitérních v rovině a svahu do 1:5</t>
  </si>
  <si>
    <t>Zřízení ochranného nátěru kmene stromu do výšky 1 m obvodu do 180 mm</t>
  </si>
  <si>
    <t>Řez stromu tvarovací hlavový s intervalem do 2 let výškou nasazení hlavy přes 2 do 6 m</t>
  </si>
  <si>
    <t>Zalití rostlin vodou plocha do 20 m2</t>
  </si>
  <si>
    <t>IO.01/ 01.3</t>
  </si>
  <si>
    <t>Hloubení nezapažených šachet v hornině třídy těžitelnosti I skupiny 3 plocha výkopu do 4 m2 ručně</t>
  </si>
  <si>
    <t>Hloubení zapažených rýh šířky do 800 mm v soudržných horninách třídy těžitelnosti I skupiny 3 ručně</t>
  </si>
  <si>
    <t>Hloubení nezapažených rýh šířky do 800 mm v soudržných horninách třídy těžitelnosti I skupiny 3 ručně</t>
  </si>
  <si>
    <t>Hloubení rýh nezapažených š do 800 mm v hornině třídy těžitelnosti I skupiny 3 objem do 20 m3 strojně</t>
  </si>
  <si>
    <t>Hloubení rýh zapažených š do 800 mm v hornině třídy těžitelnosti I skupiny 3 objem do 20 m3 strojně</t>
  </si>
  <si>
    <t>Příplatek za ztížení vykopávky v blízkosti podzemního vedení</t>
  </si>
  <si>
    <t>Obsyp potrubí</t>
  </si>
  <si>
    <t>Obsyp potrubí - vrchní</t>
  </si>
  <si>
    <t>Lože pod potrubí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</si>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</sst>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4" fillId="0" borderId="0" applyNumberFormat="0" applyFill="0" applyBorder="0" applyAlignment="0" applyProtection="0"/>
  </cellStyleXfs>
  <cellXfs count="34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0" fontId="30" fillId="0" borderId="0" xfId="1" applyFont="1" applyAlignment="1">
      <alignment horizontal="center"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4" fillId="0" borderId="13" xfId="0" applyNumberFormat="1" applyFont="1" applyBorder="1"/>
    <xf numFmtId="166" fontId="34" fillId="0" borderId="14" xfId="0" applyNumberFormat="1" applyFont="1" applyBorder="1"/>
    <xf numFmtId="4" fontId="35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39" fillId="0" borderId="0" xfId="0" applyFont="1" applyAlignment="1">
      <alignment vertical="center" wrapText="1"/>
    </xf>
    <xf numFmtId="0" fontId="40" fillId="0" borderId="23" xfId="0" applyFont="1" applyBorder="1" applyAlignment="1">
      <alignment horizontal="center" vertical="center"/>
    </xf>
    <xf numFmtId="49" fontId="40" fillId="0" borderId="23" xfId="0" applyNumberFormat="1" applyFont="1" applyBorder="1" applyAlignment="1">
      <alignment horizontal="left" vertical="center" wrapText="1"/>
    </xf>
    <xf numFmtId="0" fontId="40" fillId="0" borderId="23" xfId="0" applyFont="1" applyBorder="1" applyAlignment="1">
      <alignment horizontal="left" vertical="center" wrapText="1"/>
    </xf>
    <xf numFmtId="0" fontId="40" fillId="0" borderId="23" xfId="0" applyFont="1" applyBorder="1" applyAlignment="1">
      <alignment horizontal="center" vertical="center" wrapText="1"/>
    </xf>
    <xf numFmtId="167" fontId="40" fillId="0" borderId="23" xfId="0" applyNumberFormat="1" applyFont="1" applyBorder="1" applyAlignment="1">
      <alignment vertical="center"/>
    </xf>
    <xf numFmtId="4" fontId="40" fillId="2" borderId="23" xfId="0" applyNumberFormat="1" applyFont="1" applyFill="1" applyBorder="1" applyAlignment="1" applyProtection="1">
      <alignment vertical="center"/>
      <protection locked="0"/>
    </xf>
    <xf numFmtId="4" fontId="40" fillId="0" borderId="23" xfId="0" applyNumberFormat="1" applyFont="1" applyBorder="1" applyAlignment="1">
      <alignment vertical="center"/>
    </xf>
    <xf numFmtId="0" fontId="41" fillId="0" borderId="4" xfId="0" applyFont="1" applyBorder="1" applyAlignment="1">
      <alignment vertical="center"/>
    </xf>
    <xf numFmtId="0" fontId="40" fillId="2" borderId="15" xfId="0" applyFont="1" applyFill="1" applyBorder="1" applyAlignment="1" applyProtection="1">
      <alignment horizontal="left" vertical="center"/>
      <protection locked="0"/>
    </xf>
    <xf numFmtId="0" fontId="40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/>
    </xf>
    <xf numFmtId="167" fontId="42" fillId="0" borderId="19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52" fillId="0" borderId="27" xfId="0" applyFont="1" applyBorder="1" applyAlignment="1">
      <alignment horizontal="left" vertical="center"/>
    </xf>
    <xf numFmtId="0" fontId="53" fillId="0" borderId="1" xfId="0" applyFont="1" applyBorder="1" applyAlignment="1">
      <alignment vertical="top"/>
    </xf>
    <xf numFmtId="0" fontId="53" fillId="0" borderId="1" xfId="0" applyFont="1" applyBorder="1" applyAlignment="1">
      <alignment horizontal="left" vertical="center"/>
    </xf>
    <xf numFmtId="0" fontId="53" fillId="0" borderId="1" xfId="0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left" vertical="center"/>
    </xf>
    <xf numFmtId="0" fontId="52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 wrapText="1"/>
    </xf>
    <xf numFmtId="0" fontId="45" fillId="0" borderId="29" xfId="0" applyFont="1" applyBorder="1" applyAlignment="1">
      <alignment horizontal="left"/>
    </xf>
    <xf numFmtId="0" fontId="44" fillId="0" borderId="1" xfId="0" applyFont="1" applyBorder="1" applyAlignment="1">
      <alignment horizontal="center" vertical="center"/>
    </xf>
    <xf numFmtId="49" fontId="46" fillId="0" borderId="1" xfId="0" applyNumberFormat="1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65430" cy="26543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65430" cy="26543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65430" cy="26543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65430" cy="26543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65430" cy="26543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65430" cy="26543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65430" cy="26543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919735112" TargetMode="External"/><Relationship Id="rId13" Type="http://schemas.openxmlformats.org/officeDocument/2006/relationships/hyperlink" Target="https://podminky.urs.cz/item/CS_URS_2025_01/979071112" TargetMode="External"/><Relationship Id="rId18" Type="http://schemas.openxmlformats.org/officeDocument/2006/relationships/hyperlink" Target="https://podminky.urs.cz/item/CS_URS_2025_01/997221561" TargetMode="External"/><Relationship Id="rId3" Type="http://schemas.openxmlformats.org/officeDocument/2006/relationships/hyperlink" Target="https://podminky.urs.cz/item/CS_URS_2025_01/113107222" TargetMode="External"/><Relationship Id="rId21" Type="http://schemas.openxmlformats.org/officeDocument/2006/relationships/hyperlink" Target="https://podminky.urs.cz/item/CS_URS_2025_01/997221861" TargetMode="External"/><Relationship Id="rId7" Type="http://schemas.openxmlformats.org/officeDocument/2006/relationships/hyperlink" Target="https://podminky.urs.cz/item/CS_URS_2025_01/113202111" TargetMode="External"/><Relationship Id="rId12" Type="http://schemas.openxmlformats.org/officeDocument/2006/relationships/hyperlink" Target="https://podminky.urs.cz/item/CS_URS_2025_01/979054451" TargetMode="External"/><Relationship Id="rId17" Type="http://schemas.openxmlformats.org/officeDocument/2006/relationships/hyperlink" Target="https://podminky.urs.cz/item/CS_URS_2025_01/997221559" TargetMode="External"/><Relationship Id="rId2" Type="http://schemas.openxmlformats.org/officeDocument/2006/relationships/hyperlink" Target="https://podminky.urs.cz/item/CS_URS_2025_01/113106212" TargetMode="External"/><Relationship Id="rId16" Type="http://schemas.openxmlformats.org/officeDocument/2006/relationships/hyperlink" Target="https://podminky.urs.cz/item/CS_URS_2025_01/997221551" TargetMode="External"/><Relationship Id="rId20" Type="http://schemas.openxmlformats.org/officeDocument/2006/relationships/hyperlink" Target="https://podminky.urs.cz/item/CS_URS_2025_01/997221612" TargetMode="External"/><Relationship Id="rId1" Type="http://schemas.openxmlformats.org/officeDocument/2006/relationships/hyperlink" Target="https://podminky.urs.cz/item/CS_URS_2025_01/113106121" TargetMode="External"/><Relationship Id="rId6" Type="http://schemas.openxmlformats.org/officeDocument/2006/relationships/hyperlink" Target="https://podminky.urs.cz/item/CS_URS_2025_01/113201112" TargetMode="External"/><Relationship Id="rId11" Type="http://schemas.openxmlformats.org/officeDocument/2006/relationships/hyperlink" Target="https://podminky.urs.cz/item/CS_URS_2025_01/966008212" TargetMode="External"/><Relationship Id="rId24" Type="http://schemas.openxmlformats.org/officeDocument/2006/relationships/drawing" Target="../drawings/drawing2.xml"/><Relationship Id="rId5" Type="http://schemas.openxmlformats.org/officeDocument/2006/relationships/hyperlink" Target="https://podminky.urs.cz/item/CS_URS_2025_01/113154528" TargetMode="External"/><Relationship Id="rId15" Type="http://schemas.openxmlformats.org/officeDocument/2006/relationships/hyperlink" Target="https://podminky.urs.cz/item/CS_URS_2025_01/997013631" TargetMode="External"/><Relationship Id="rId23" Type="http://schemas.openxmlformats.org/officeDocument/2006/relationships/hyperlink" Target="https://podminky.urs.cz/item/CS_URS_2025_01/997221875" TargetMode="External"/><Relationship Id="rId10" Type="http://schemas.openxmlformats.org/officeDocument/2006/relationships/hyperlink" Target="https://podminky.urs.cz/item/CS_URS_2025_01/966006211" TargetMode="External"/><Relationship Id="rId19" Type="http://schemas.openxmlformats.org/officeDocument/2006/relationships/hyperlink" Target="https://podminky.urs.cz/item/CS_URS_2025_01/997221569" TargetMode="External"/><Relationship Id="rId4" Type="http://schemas.openxmlformats.org/officeDocument/2006/relationships/hyperlink" Target="https://podminky.urs.cz/item/CS_URS_2025_01/113107223" TargetMode="External"/><Relationship Id="rId9" Type="http://schemas.openxmlformats.org/officeDocument/2006/relationships/hyperlink" Target="https://podminky.urs.cz/item/CS_URS_2025_01/966006132" TargetMode="External"/><Relationship Id="rId14" Type="http://schemas.openxmlformats.org/officeDocument/2006/relationships/hyperlink" Target="https://podminky.urs.cz/item/CS_URS_2025_01/997006551" TargetMode="External"/><Relationship Id="rId22" Type="http://schemas.openxmlformats.org/officeDocument/2006/relationships/hyperlink" Target="https://podminky.urs.cz/item/CS_URS_2025_01/997221873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81951112" TargetMode="External"/><Relationship Id="rId18" Type="http://schemas.openxmlformats.org/officeDocument/2006/relationships/hyperlink" Target="https://podminky.urs.cz/item/CS_URS_2025_01/573111112" TargetMode="External"/><Relationship Id="rId26" Type="http://schemas.openxmlformats.org/officeDocument/2006/relationships/hyperlink" Target="https://podminky.urs.cz/item/CS_URS_2025_01/916111122" TargetMode="External"/><Relationship Id="rId3" Type="http://schemas.openxmlformats.org/officeDocument/2006/relationships/hyperlink" Target="https://podminky.urs.cz/item/CS_URS_2025_01/129001101" TargetMode="External"/><Relationship Id="rId21" Type="http://schemas.openxmlformats.org/officeDocument/2006/relationships/hyperlink" Target="https://podminky.urs.cz/item/CS_URS_2025_01/591111111" TargetMode="External"/><Relationship Id="rId34" Type="http://schemas.openxmlformats.org/officeDocument/2006/relationships/drawing" Target="../drawings/drawing3.xml"/><Relationship Id="rId7" Type="http://schemas.openxmlformats.org/officeDocument/2006/relationships/hyperlink" Target="https://podminky.urs.cz/item/CS_URS_2025_01/162751117" TargetMode="External"/><Relationship Id="rId12" Type="http://schemas.openxmlformats.org/officeDocument/2006/relationships/hyperlink" Target="https://podminky.urs.cz/item/CS_URS_2025_01/171201231" TargetMode="External"/><Relationship Id="rId17" Type="http://schemas.openxmlformats.org/officeDocument/2006/relationships/hyperlink" Target="https://podminky.urs.cz/item/CS_URS_2025_01/567122114" TargetMode="External"/><Relationship Id="rId25" Type="http://schemas.openxmlformats.org/officeDocument/2006/relationships/hyperlink" Target="https://podminky.urs.cz/item/CS_URS_2025_01/914511111" TargetMode="External"/><Relationship Id="rId33" Type="http://schemas.openxmlformats.org/officeDocument/2006/relationships/hyperlink" Target="https://podminky.urs.cz/item/CS_URS_2025_01/998223011" TargetMode="External"/><Relationship Id="rId2" Type="http://schemas.openxmlformats.org/officeDocument/2006/relationships/hyperlink" Target="https://podminky.urs.cz/item/CS_URS_2025_01/122252513" TargetMode="External"/><Relationship Id="rId16" Type="http://schemas.openxmlformats.org/officeDocument/2006/relationships/hyperlink" Target="https://podminky.urs.cz/item/CS_URS_2025_01/565166102" TargetMode="External"/><Relationship Id="rId20" Type="http://schemas.openxmlformats.org/officeDocument/2006/relationships/hyperlink" Target="https://podminky.urs.cz/item/CS_URS_2025_01/577134031" TargetMode="External"/><Relationship Id="rId29" Type="http://schemas.openxmlformats.org/officeDocument/2006/relationships/hyperlink" Target="https://podminky.urs.cz/item/CS_URS_2025_01/916231213" TargetMode="External"/><Relationship Id="rId1" Type="http://schemas.openxmlformats.org/officeDocument/2006/relationships/hyperlink" Target="https://podminky.urs.cz/item/CS_URS_2025_01/121151115" TargetMode="External"/><Relationship Id="rId6" Type="http://schemas.openxmlformats.org/officeDocument/2006/relationships/hyperlink" Target="https://podminky.urs.cz/item/CS_URS_2025_01/162751119" TargetMode="External"/><Relationship Id="rId11" Type="http://schemas.openxmlformats.org/officeDocument/2006/relationships/hyperlink" Target="https://podminky.urs.cz/item/CS_URS_2025_01/171201221" TargetMode="External"/><Relationship Id="rId24" Type="http://schemas.openxmlformats.org/officeDocument/2006/relationships/hyperlink" Target="https://podminky.urs.cz/item/CS_URS_2025_01/914111111" TargetMode="External"/><Relationship Id="rId32" Type="http://schemas.openxmlformats.org/officeDocument/2006/relationships/hyperlink" Target="https://podminky.urs.cz/item/CS_URS_2025_01/919731122" TargetMode="External"/><Relationship Id="rId5" Type="http://schemas.openxmlformats.org/officeDocument/2006/relationships/hyperlink" Target="https://podminky.urs.cz/item/CS_URS_2025_01/162351104" TargetMode="External"/><Relationship Id="rId15" Type="http://schemas.openxmlformats.org/officeDocument/2006/relationships/hyperlink" Target="https://podminky.urs.cz/item/CS_URS_2025_01/564871016" TargetMode="External"/><Relationship Id="rId23" Type="http://schemas.openxmlformats.org/officeDocument/2006/relationships/hyperlink" Target="https://podminky.urs.cz/item/CS_URS_2025_01/596811122" TargetMode="External"/><Relationship Id="rId28" Type="http://schemas.openxmlformats.org/officeDocument/2006/relationships/hyperlink" Target="https://podminky.urs.cz/item/CS_URS_2025_01/916131213" TargetMode="External"/><Relationship Id="rId10" Type="http://schemas.openxmlformats.org/officeDocument/2006/relationships/hyperlink" Target="https://podminky.urs.cz/item/CS_URS_2025_01/171201201" TargetMode="External"/><Relationship Id="rId19" Type="http://schemas.openxmlformats.org/officeDocument/2006/relationships/hyperlink" Target="https://podminky.urs.cz/item/CS_URS_2025_01/573211107" TargetMode="External"/><Relationship Id="rId31" Type="http://schemas.openxmlformats.org/officeDocument/2006/relationships/hyperlink" Target="https://podminky.urs.cz/item/CS_URS_2025_01/919122112" TargetMode="External"/><Relationship Id="rId4" Type="http://schemas.openxmlformats.org/officeDocument/2006/relationships/hyperlink" Target="https://podminky.urs.cz/item/CS_URS_2025_01/162251102" TargetMode="External"/><Relationship Id="rId9" Type="http://schemas.openxmlformats.org/officeDocument/2006/relationships/hyperlink" Target="https://podminky.urs.cz/item/CS_URS_2025_01/167151101" TargetMode="External"/><Relationship Id="rId14" Type="http://schemas.openxmlformats.org/officeDocument/2006/relationships/hyperlink" Target="https://podminky.urs.cz/item/CS_URS_2025_01/564851111" TargetMode="External"/><Relationship Id="rId22" Type="http://schemas.openxmlformats.org/officeDocument/2006/relationships/hyperlink" Target="https://podminky.urs.cz/item/CS_URS_2025_01/591211111" TargetMode="External"/><Relationship Id="rId27" Type="http://schemas.openxmlformats.org/officeDocument/2006/relationships/hyperlink" Target="https://podminky.urs.cz/item/CS_URS_2025_01/916131112" TargetMode="External"/><Relationship Id="rId30" Type="http://schemas.openxmlformats.org/officeDocument/2006/relationships/hyperlink" Target="https://podminky.urs.cz/item/CS_URS_2025_01/916991121" TargetMode="External"/><Relationship Id="rId8" Type="http://schemas.openxmlformats.org/officeDocument/2006/relationships/hyperlink" Target="https://podminky.urs.cz/item/CS_URS_2025_01/162751119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62201422" TargetMode="External"/><Relationship Id="rId18" Type="http://schemas.openxmlformats.org/officeDocument/2006/relationships/hyperlink" Target="https://podminky.urs.cz/item/CS_URS_2025_01/162301971" TargetMode="External"/><Relationship Id="rId26" Type="http://schemas.openxmlformats.org/officeDocument/2006/relationships/hyperlink" Target="https://podminky.urs.cz/item/CS_URS_2025_01/183403153" TargetMode="External"/><Relationship Id="rId39" Type="http://schemas.openxmlformats.org/officeDocument/2006/relationships/hyperlink" Target="https://podminky.urs.cz/item/CS_URS_2025_01/185802113" TargetMode="External"/><Relationship Id="rId21" Type="http://schemas.openxmlformats.org/officeDocument/2006/relationships/hyperlink" Target="https://podminky.urs.cz/item/CS_URS_2025_01/181111111" TargetMode="External"/><Relationship Id="rId34" Type="http://schemas.openxmlformats.org/officeDocument/2006/relationships/hyperlink" Target="https://podminky.urs.cz/item/CS_URS_2025_01/184813511" TargetMode="External"/><Relationship Id="rId42" Type="http://schemas.openxmlformats.org/officeDocument/2006/relationships/hyperlink" Target="https://podminky.urs.cz/item/CS_URS_2025_01/185851121" TargetMode="External"/><Relationship Id="rId7" Type="http://schemas.openxmlformats.org/officeDocument/2006/relationships/hyperlink" Target="https://podminky.urs.cz/item/CS_URS_2025_01/112201112" TargetMode="External"/><Relationship Id="rId2" Type="http://schemas.openxmlformats.org/officeDocument/2006/relationships/hyperlink" Target="https://podminky.urs.cz/item/CS_URS_2025_01/111212211" TargetMode="External"/><Relationship Id="rId16" Type="http://schemas.openxmlformats.org/officeDocument/2006/relationships/hyperlink" Target="https://podminky.urs.cz/item/CS_URS_2025_01/162301961" TargetMode="External"/><Relationship Id="rId29" Type="http://schemas.openxmlformats.org/officeDocument/2006/relationships/hyperlink" Target="https://podminky.urs.cz/item/CS_URS_2025_01/184215412" TargetMode="External"/><Relationship Id="rId1" Type="http://schemas.openxmlformats.org/officeDocument/2006/relationships/hyperlink" Target="https://podminky.urs.cz/item/CS_URS_2025_01/111151121" TargetMode="External"/><Relationship Id="rId6" Type="http://schemas.openxmlformats.org/officeDocument/2006/relationships/hyperlink" Target="https://podminky.urs.cz/item/CS_URS_2025_01/112201111" TargetMode="External"/><Relationship Id="rId11" Type="http://schemas.openxmlformats.org/officeDocument/2006/relationships/hyperlink" Target="https://podminky.urs.cz/item/CS_URS_2025_01/162201416" TargetMode="External"/><Relationship Id="rId24" Type="http://schemas.openxmlformats.org/officeDocument/2006/relationships/hyperlink" Target="https://podminky.urs.cz/item/CS_URS_2025_01/182303111" TargetMode="External"/><Relationship Id="rId32" Type="http://schemas.openxmlformats.org/officeDocument/2006/relationships/hyperlink" Target="https://podminky.urs.cz/item/CS_URS_2025_01/184813211" TargetMode="External"/><Relationship Id="rId37" Type="http://schemas.openxmlformats.org/officeDocument/2006/relationships/hyperlink" Target="https://podminky.urs.cz/item/CS_URS_2025_01/184851512" TargetMode="External"/><Relationship Id="rId40" Type="http://schemas.openxmlformats.org/officeDocument/2006/relationships/hyperlink" Target="https://podminky.urs.cz/item/CS_URS_2025_01/185803111" TargetMode="External"/><Relationship Id="rId45" Type="http://schemas.openxmlformats.org/officeDocument/2006/relationships/drawing" Target="../drawings/drawing4.xml"/><Relationship Id="rId5" Type="http://schemas.openxmlformats.org/officeDocument/2006/relationships/hyperlink" Target="https://podminky.urs.cz/item/CS_URS_2025_01/112151313" TargetMode="External"/><Relationship Id="rId15" Type="http://schemas.openxmlformats.org/officeDocument/2006/relationships/hyperlink" Target="https://podminky.urs.cz/item/CS_URS_2025_01/162301951" TargetMode="External"/><Relationship Id="rId23" Type="http://schemas.openxmlformats.org/officeDocument/2006/relationships/hyperlink" Target="https://podminky.urs.cz/item/CS_URS_2025_01/181411131" TargetMode="External"/><Relationship Id="rId28" Type="http://schemas.openxmlformats.org/officeDocument/2006/relationships/hyperlink" Target="https://podminky.urs.cz/item/CS_URS_2025_01/184102115" TargetMode="External"/><Relationship Id="rId36" Type="http://schemas.openxmlformats.org/officeDocument/2006/relationships/hyperlink" Target="https://podminky.urs.cz/item/CS_URS_2025_01/184818241" TargetMode="External"/><Relationship Id="rId10" Type="http://schemas.openxmlformats.org/officeDocument/2006/relationships/hyperlink" Target="https://podminky.urs.cz/item/CS_URS_2025_01/162201415" TargetMode="External"/><Relationship Id="rId19" Type="http://schemas.openxmlformats.org/officeDocument/2006/relationships/hyperlink" Target="https://podminky.urs.cz/item/CS_URS_2025_01/162301972" TargetMode="External"/><Relationship Id="rId31" Type="http://schemas.openxmlformats.org/officeDocument/2006/relationships/hyperlink" Target="https://podminky.urs.cz/item/CS_URS_2025_01/184813161" TargetMode="External"/><Relationship Id="rId44" Type="http://schemas.openxmlformats.org/officeDocument/2006/relationships/hyperlink" Target="https://podminky.urs.cz/item/CS_URS_2025_01/998231411" TargetMode="External"/><Relationship Id="rId4" Type="http://schemas.openxmlformats.org/officeDocument/2006/relationships/hyperlink" Target="https://podminky.urs.cz/item/CS_URS_2025_01/112151312" TargetMode="External"/><Relationship Id="rId9" Type="http://schemas.openxmlformats.org/officeDocument/2006/relationships/hyperlink" Target="https://podminky.urs.cz/item/CS_URS_2025_01/162201411" TargetMode="External"/><Relationship Id="rId14" Type="http://schemas.openxmlformats.org/officeDocument/2006/relationships/hyperlink" Target="https://podminky.urs.cz/item/CS_URS_2025_01/162301501" TargetMode="External"/><Relationship Id="rId22" Type="http://schemas.openxmlformats.org/officeDocument/2006/relationships/hyperlink" Target="https://podminky.urs.cz/item/CS_URS_2025_01/181311105" TargetMode="External"/><Relationship Id="rId27" Type="http://schemas.openxmlformats.org/officeDocument/2006/relationships/hyperlink" Target="https://podminky.urs.cz/item/CS_URS_2025_01/183403161" TargetMode="External"/><Relationship Id="rId30" Type="http://schemas.openxmlformats.org/officeDocument/2006/relationships/hyperlink" Target="https://podminky.urs.cz/item/CS_URS_2025_01/184801121" TargetMode="External"/><Relationship Id="rId35" Type="http://schemas.openxmlformats.org/officeDocument/2006/relationships/hyperlink" Target="https://podminky.urs.cz/item/CS_URS_2025_01/184813521" TargetMode="External"/><Relationship Id="rId43" Type="http://schemas.openxmlformats.org/officeDocument/2006/relationships/hyperlink" Target="https://podminky.urs.cz/item/CS_URS_2025_01/919791013" TargetMode="External"/><Relationship Id="rId8" Type="http://schemas.openxmlformats.org/officeDocument/2006/relationships/hyperlink" Target="https://podminky.urs.cz/item/CS_URS_2025_01/112201113" TargetMode="External"/><Relationship Id="rId3" Type="http://schemas.openxmlformats.org/officeDocument/2006/relationships/hyperlink" Target="https://podminky.urs.cz/item/CS_URS_2025_01/112151311" TargetMode="External"/><Relationship Id="rId12" Type="http://schemas.openxmlformats.org/officeDocument/2006/relationships/hyperlink" Target="https://podminky.urs.cz/item/CS_URS_2025_01/162201421" TargetMode="External"/><Relationship Id="rId17" Type="http://schemas.openxmlformats.org/officeDocument/2006/relationships/hyperlink" Target="https://podminky.urs.cz/item/CS_URS_2025_01/162301962" TargetMode="External"/><Relationship Id="rId25" Type="http://schemas.openxmlformats.org/officeDocument/2006/relationships/hyperlink" Target="https://podminky.urs.cz/item/CS_URS_2025_01/183101323" TargetMode="External"/><Relationship Id="rId33" Type="http://schemas.openxmlformats.org/officeDocument/2006/relationships/hyperlink" Target="https://podminky.urs.cz/item/CS_URS_2025_01/184813242" TargetMode="External"/><Relationship Id="rId38" Type="http://schemas.openxmlformats.org/officeDocument/2006/relationships/hyperlink" Target="https://podminky.urs.cz/item/CS_URS_2025_01/184911421" TargetMode="External"/><Relationship Id="rId20" Type="http://schemas.openxmlformats.org/officeDocument/2006/relationships/hyperlink" Target="https://podminky.urs.cz/item/CS_URS_2025_01/162301981" TargetMode="External"/><Relationship Id="rId41" Type="http://schemas.openxmlformats.org/officeDocument/2006/relationships/hyperlink" Target="https://podminky.urs.cz/item/CS_URS_2025_01/18580431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275313611" TargetMode="External"/><Relationship Id="rId13" Type="http://schemas.openxmlformats.org/officeDocument/2006/relationships/hyperlink" Target="https://podminky.urs.cz/item/CS_URS_2025_01/953961112" TargetMode="External"/><Relationship Id="rId3" Type="http://schemas.openxmlformats.org/officeDocument/2006/relationships/hyperlink" Target="https://podminky.urs.cz/item/CS_URS_2025_01/162751117" TargetMode="External"/><Relationship Id="rId7" Type="http://schemas.openxmlformats.org/officeDocument/2006/relationships/hyperlink" Target="https://podminky.urs.cz/item/CS_URS_2025_01/171201221" TargetMode="External"/><Relationship Id="rId12" Type="http://schemas.openxmlformats.org/officeDocument/2006/relationships/hyperlink" Target="https://podminky.urs.cz/item/CS_URS_2025_01/936174311" TargetMode="External"/><Relationship Id="rId2" Type="http://schemas.openxmlformats.org/officeDocument/2006/relationships/hyperlink" Target="https://podminky.urs.cz/item/CS_URS_2025_01/162251102" TargetMode="External"/><Relationship Id="rId16" Type="http://schemas.openxmlformats.org/officeDocument/2006/relationships/drawing" Target="../drawings/drawing5.xml"/><Relationship Id="rId1" Type="http://schemas.openxmlformats.org/officeDocument/2006/relationships/hyperlink" Target="https://podminky.urs.cz/item/CS_URS_2025_01/133212811" TargetMode="External"/><Relationship Id="rId6" Type="http://schemas.openxmlformats.org/officeDocument/2006/relationships/hyperlink" Target="https://podminky.urs.cz/item/CS_URS_2025_01/171201201" TargetMode="External"/><Relationship Id="rId11" Type="http://schemas.openxmlformats.org/officeDocument/2006/relationships/hyperlink" Target="https://podminky.urs.cz/item/CS_URS_2025_01/936104211" TargetMode="External"/><Relationship Id="rId5" Type="http://schemas.openxmlformats.org/officeDocument/2006/relationships/hyperlink" Target="https://podminky.urs.cz/item/CS_URS_2025_01/167151101" TargetMode="External"/><Relationship Id="rId15" Type="http://schemas.openxmlformats.org/officeDocument/2006/relationships/hyperlink" Target="https://podminky.urs.cz/item/CS_URS_2025_01/998231411" TargetMode="External"/><Relationship Id="rId10" Type="http://schemas.openxmlformats.org/officeDocument/2006/relationships/hyperlink" Target="https://podminky.urs.cz/item/CS_URS_2025_01/275351122" TargetMode="External"/><Relationship Id="rId4" Type="http://schemas.openxmlformats.org/officeDocument/2006/relationships/hyperlink" Target="https://podminky.urs.cz/item/CS_URS_2025_01/162751119" TargetMode="External"/><Relationship Id="rId9" Type="http://schemas.openxmlformats.org/officeDocument/2006/relationships/hyperlink" Target="https://podminky.urs.cz/item/CS_URS_2025_01/275351121" TargetMode="External"/><Relationship Id="rId14" Type="http://schemas.openxmlformats.org/officeDocument/2006/relationships/hyperlink" Target="https://podminky.urs.cz/item/CS_URS_2025_01/953965117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75151101" TargetMode="External"/><Relationship Id="rId18" Type="http://schemas.openxmlformats.org/officeDocument/2006/relationships/hyperlink" Target="https://podminky.urs.cz/item/CS_URS_2025_01/359901211" TargetMode="External"/><Relationship Id="rId26" Type="http://schemas.openxmlformats.org/officeDocument/2006/relationships/hyperlink" Target="https://podminky.urs.cz/item/CS_URS_2025_01/877350320" TargetMode="External"/><Relationship Id="rId39" Type="http://schemas.openxmlformats.org/officeDocument/2006/relationships/hyperlink" Target="https://podminky.urs.cz/item/CS_URS_2025_01/899132122" TargetMode="External"/><Relationship Id="rId21" Type="http://schemas.openxmlformats.org/officeDocument/2006/relationships/hyperlink" Target="https://podminky.urs.cz/item/CS_URS_2025_01/871313123" TargetMode="External"/><Relationship Id="rId34" Type="http://schemas.openxmlformats.org/officeDocument/2006/relationships/hyperlink" Target="https://podminky.urs.cz/item/CS_URS_2025_01/894812262" TargetMode="External"/><Relationship Id="rId42" Type="http://schemas.openxmlformats.org/officeDocument/2006/relationships/hyperlink" Target="https://podminky.urs.cz/item/CS_URS_2025_01/899722112" TargetMode="External"/><Relationship Id="rId47" Type="http://schemas.openxmlformats.org/officeDocument/2006/relationships/hyperlink" Target="https://podminky.urs.cz/item/CS_URS_2025_01/997006551" TargetMode="External"/><Relationship Id="rId50" Type="http://schemas.openxmlformats.org/officeDocument/2006/relationships/hyperlink" Target="https://podminky.urs.cz/item/CS_URS_2025_01/998276101" TargetMode="External"/><Relationship Id="rId7" Type="http://schemas.openxmlformats.org/officeDocument/2006/relationships/hyperlink" Target="https://podminky.urs.cz/item/CS_URS_2025_01/151201111" TargetMode="External"/><Relationship Id="rId2" Type="http://schemas.openxmlformats.org/officeDocument/2006/relationships/hyperlink" Target="https://podminky.urs.cz/item/CS_URS_2025_01/132212131" TargetMode="External"/><Relationship Id="rId16" Type="http://schemas.openxmlformats.org/officeDocument/2006/relationships/hyperlink" Target="https://podminky.urs.cz/item/CS_URS_2025_01/212755214" TargetMode="External"/><Relationship Id="rId29" Type="http://schemas.openxmlformats.org/officeDocument/2006/relationships/hyperlink" Target="https://podminky.urs.cz/item/CS_URS_2025_01/892312121" TargetMode="External"/><Relationship Id="rId11" Type="http://schemas.openxmlformats.org/officeDocument/2006/relationships/hyperlink" Target="https://podminky.urs.cz/item/CS_URS_2025_01/171201231" TargetMode="External"/><Relationship Id="rId24" Type="http://schemas.openxmlformats.org/officeDocument/2006/relationships/hyperlink" Target="https://podminky.urs.cz/item/CS_URS_2025_01/877310320" TargetMode="External"/><Relationship Id="rId32" Type="http://schemas.openxmlformats.org/officeDocument/2006/relationships/hyperlink" Target="https://podminky.urs.cz/item/CS_URS_2025_01/894812232" TargetMode="External"/><Relationship Id="rId37" Type="http://schemas.openxmlformats.org/officeDocument/2006/relationships/hyperlink" Target="https://podminky.urs.cz/item/CS_URS_2025_01/895941323" TargetMode="External"/><Relationship Id="rId40" Type="http://schemas.openxmlformats.org/officeDocument/2006/relationships/hyperlink" Target="https://podminky.urs.cz/item/CS_URS_2025_01/899204112" TargetMode="External"/><Relationship Id="rId45" Type="http://schemas.openxmlformats.org/officeDocument/2006/relationships/hyperlink" Target="https://podminky.urs.cz/item/CS_URS_2025_01/997002511" TargetMode="External"/><Relationship Id="rId5" Type="http://schemas.openxmlformats.org/officeDocument/2006/relationships/hyperlink" Target="https://podminky.urs.cz/item/CS_URS_2025_01/139001101" TargetMode="External"/><Relationship Id="rId15" Type="http://schemas.openxmlformats.org/officeDocument/2006/relationships/hyperlink" Target="https://podminky.urs.cz/item/CS_URS_2025_01/212572111" TargetMode="External"/><Relationship Id="rId23" Type="http://schemas.openxmlformats.org/officeDocument/2006/relationships/hyperlink" Target="https://podminky.urs.cz/item/CS_URS_2025_01/877310310" TargetMode="External"/><Relationship Id="rId28" Type="http://schemas.openxmlformats.org/officeDocument/2006/relationships/hyperlink" Target="https://podminky.urs.cz/item/CS_URS_2025_01/890411811" TargetMode="External"/><Relationship Id="rId36" Type="http://schemas.openxmlformats.org/officeDocument/2006/relationships/hyperlink" Target="https://podminky.urs.cz/item/CS_URS_2025_01/895941312" TargetMode="External"/><Relationship Id="rId49" Type="http://schemas.openxmlformats.org/officeDocument/2006/relationships/hyperlink" Target="https://podminky.urs.cz/item/CS_URS_2025_01/997221612" TargetMode="External"/><Relationship Id="rId10" Type="http://schemas.openxmlformats.org/officeDocument/2006/relationships/hyperlink" Target="https://podminky.urs.cz/item/CS_URS_2025_01/167151101" TargetMode="External"/><Relationship Id="rId19" Type="http://schemas.openxmlformats.org/officeDocument/2006/relationships/hyperlink" Target="https://podminky.urs.cz/item/CS_URS_2025_01/451573111" TargetMode="External"/><Relationship Id="rId31" Type="http://schemas.openxmlformats.org/officeDocument/2006/relationships/hyperlink" Target="https://podminky.urs.cz/item/CS_URS_2025_01/894812231" TargetMode="External"/><Relationship Id="rId44" Type="http://schemas.openxmlformats.org/officeDocument/2006/relationships/hyperlink" Target="https://podminky.urs.cz/item/CS_URS_2025_01/935923216" TargetMode="External"/><Relationship Id="rId52" Type="http://schemas.openxmlformats.org/officeDocument/2006/relationships/drawing" Target="../drawings/drawing6.xml"/><Relationship Id="rId4" Type="http://schemas.openxmlformats.org/officeDocument/2006/relationships/hyperlink" Target="https://podminky.urs.cz/item/CS_URS_2025_01/132254101" TargetMode="External"/><Relationship Id="rId9" Type="http://schemas.openxmlformats.org/officeDocument/2006/relationships/hyperlink" Target="https://podminky.urs.cz/item/CS_URS_2025_01/162751119" TargetMode="External"/><Relationship Id="rId14" Type="http://schemas.openxmlformats.org/officeDocument/2006/relationships/hyperlink" Target="https://podminky.urs.cz/item/CS_URS_2025_01/212532111" TargetMode="External"/><Relationship Id="rId22" Type="http://schemas.openxmlformats.org/officeDocument/2006/relationships/hyperlink" Target="https://podminky.urs.cz/item/CS_URS_2025_01/871353123" TargetMode="External"/><Relationship Id="rId27" Type="http://schemas.openxmlformats.org/officeDocument/2006/relationships/hyperlink" Target="https://podminky.urs.cz/item/CS_URS_2025_01/877350330" TargetMode="External"/><Relationship Id="rId30" Type="http://schemas.openxmlformats.org/officeDocument/2006/relationships/hyperlink" Target="https://podminky.urs.cz/item/CS_URS_2025_01/894812201" TargetMode="External"/><Relationship Id="rId35" Type="http://schemas.openxmlformats.org/officeDocument/2006/relationships/hyperlink" Target="https://podminky.urs.cz/item/CS_URS_2025_01/895941302" TargetMode="External"/><Relationship Id="rId43" Type="http://schemas.openxmlformats.org/officeDocument/2006/relationships/hyperlink" Target="https://podminky.urs.cz/item/CS_URS_2025_01/935113111" TargetMode="External"/><Relationship Id="rId48" Type="http://schemas.openxmlformats.org/officeDocument/2006/relationships/hyperlink" Target="https://podminky.urs.cz/item/CS_URS_2025_01/997013631" TargetMode="External"/><Relationship Id="rId8" Type="http://schemas.openxmlformats.org/officeDocument/2006/relationships/hyperlink" Target="https://podminky.urs.cz/item/CS_URS_2025_01/162351104" TargetMode="External"/><Relationship Id="rId51" Type="http://schemas.openxmlformats.org/officeDocument/2006/relationships/hyperlink" Target="https://podminky.urs.cz/item/CS_URS_2025_01/012164000" TargetMode="External"/><Relationship Id="rId3" Type="http://schemas.openxmlformats.org/officeDocument/2006/relationships/hyperlink" Target="https://podminky.urs.cz/item/CS_URS_2025_01/132251101" TargetMode="External"/><Relationship Id="rId12" Type="http://schemas.openxmlformats.org/officeDocument/2006/relationships/hyperlink" Target="https://podminky.urs.cz/item/CS_URS_2025_01/171251201" TargetMode="External"/><Relationship Id="rId17" Type="http://schemas.openxmlformats.org/officeDocument/2006/relationships/hyperlink" Target="https://podminky.urs.cz/item/CS_URS_2025_01/213141111" TargetMode="External"/><Relationship Id="rId25" Type="http://schemas.openxmlformats.org/officeDocument/2006/relationships/hyperlink" Target="https://podminky.urs.cz/item/CS_URS_2025_01/877350310" TargetMode="External"/><Relationship Id="rId33" Type="http://schemas.openxmlformats.org/officeDocument/2006/relationships/hyperlink" Target="https://podminky.urs.cz/item/CS_URS_2025_01/894812249" TargetMode="External"/><Relationship Id="rId38" Type="http://schemas.openxmlformats.org/officeDocument/2006/relationships/hyperlink" Target="https://podminky.urs.cz/item/CS_URS_2025_01/899103211" TargetMode="External"/><Relationship Id="rId46" Type="http://schemas.openxmlformats.org/officeDocument/2006/relationships/hyperlink" Target="https://podminky.urs.cz/item/CS_URS_2025_01/997002519" TargetMode="External"/><Relationship Id="rId20" Type="http://schemas.openxmlformats.org/officeDocument/2006/relationships/hyperlink" Target="https://podminky.urs.cz/item/CS_URS_2025_01/452311141" TargetMode="External"/><Relationship Id="rId41" Type="http://schemas.openxmlformats.org/officeDocument/2006/relationships/hyperlink" Target="https://podminky.urs.cz/item/CS_URS_2025_01/899721111" TargetMode="External"/><Relationship Id="rId1" Type="http://schemas.openxmlformats.org/officeDocument/2006/relationships/hyperlink" Target="https://podminky.urs.cz/item/CS_URS_2025_01/132212121" TargetMode="External"/><Relationship Id="rId6" Type="http://schemas.openxmlformats.org/officeDocument/2006/relationships/hyperlink" Target="https://podminky.urs.cz/item/CS_URS_2025_01/151201101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032903000" TargetMode="External"/><Relationship Id="rId13" Type="http://schemas.openxmlformats.org/officeDocument/2006/relationships/hyperlink" Target="https://podminky.urs.cz/item/CS_URS_2025_01/034503000" TargetMode="External"/><Relationship Id="rId3" Type="http://schemas.openxmlformats.org/officeDocument/2006/relationships/hyperlink" Target="https://podminky.urs.cz/item/CS_URS_2025_01/012234000" TargetMode="External"/><Relationship Id="rId7" Type="http://schemas.openxmlformats.org/officeDocument/2006/relationships/hyperlink" Target="https://podminky.urs.cz/item/CS_URS_2025_01/032103000" TargetMode="External"/><Relationship Id="rId12" Type="http://schemas.openxmlformats.org/officeDocument/2006/relationships/hyperlink" Target="https://podminky.urs.cz/item/CS_URS_2025_01/034303000" TargetMode="External"/><Relationship Id="rId17" Type="http://schemas.openxmlformats.org/officeDocument/2006/relationships/drawing" Target="../drawings/drawing7.xml"/><Relationship Id="rId2" Type="http://schemas.openxmlformats.org/officeDocument/2006/relationships/hyperlink" Target="https://podminky.urs.cz/item/CS_URS_2025_01/012164000" TargetMode="External"/><Relationship Id="rId16" Type="http://schemas.openxmlformats.org/officeDocument/2006/relationships/hyperlink" Target="https://podminky.urs.cz/item/CS_URS_2025_01/043154000" TargetMode="External"/><Relationship Id="rId1" Type="http://schemas.openxmlformats.org/officeDocument/2006/relationships/hyperlink" Target="https://podminky.urs.cz/item/CS_URS_2025_01/011514000" TargetMode="External"/><Relationship Id="rId6" Type="http://schemas.openxmlformats.org/officeDocument/2006/relationships/hyperlink" Target="https://podminky.urs.cz/item/CS_URS_2025_01/031203000" TargetMode="External"/><Relationship Id="rId11" Type="http://schemas.openxmlformats.org/officeDocument/2006/relationships/hyperlink" Target="https://podminky.urs.cz/item/CS_URS_2025_01/034103000" TargetMode="External"/><Relationship Id="rId5" Type="http://schemas.openxmlformats.org/officeDocument/2006/relationships/hyperlink" Target="https://podminky.urs.cz/item/CS_URS_2025_01/013254000" TargetMode="External"/><Relationship Id="rId15" Type="http://schemas.openxmlformats.org/officeDocument/2006/relationships/hyperlink" Target="https://podminky.urs.cz/item/CS_URS_2025_01/043002000" TargetMode="External"/><Relationship Id="rId10" Type="http://schemas.openxmlformats.org/officeDocument/2006/relationships/hyperlink" Target="https://podminky.urs.cz/item/CS_URS_2025_01/033203000" TargetMode="External"/><Relationship Id="rId4" Type="http://schemas.openxmlformats.org/officeDocument/2006/relationships/hyperlink" Target="https://podminky.urs.cz/item/CS_URS_2025_01/012303000" TargetMode="External"/><Relationship Id="rId9" Type="http://schemas.openxmlformats.org/officeDocument/2006/relationships/hyperlink" Target="https://podminky.urs.cz/item/CS_URS_2025_01/033103000" TargetMode="External"/><Relationship Id="rId14" Type="http://schemas.openxmlformats.org/officeDocument/2006/relationships/hyperlink" Target="https://podminky.urs.cz/item/CS_URS_2025_01/039103000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4"/>
  <sheetViews>
    <sheetView showGridLines="0" workbookViewId="0"/>
  </sheetViews>
  <sheetFormatPr defaultRowHeight="11.25"/>
  <cols>
    <col min="1" max="1" width="8.1640625" customWidth="1"/>
    <col min="2" max="2" width="1.5" customWidth="1"/>
    <col min="3" max="3" width="4.1640625" customWidth="1"/>
    <col min="4" max="33" width="2.5" customWidth="1"/>
    <col min="34" max="34" width="3.33203125" customWidth="1"/>
    <col min="35" max="35" width="35.5" customWidth="1"/>
    <col min="36" max="37" width="2.5" customWidth="1"/>
    <col min="38" max="38" width="8.1640625" customWidth="1"/>
    <col min="39" max="39" width="3.33203125" customWidth="1"/>
    <col min="40" max="40" width="13.1640625" customWidth="1"/>
    <col min="41" max="41" width="7.33203125" customWidth="1"/>
    <col min="42" max="42" width="4.1640625" customWidth="1"/>
    <col min="43" max="43" width="15.33203125" customWidth="1"/>
    <col min="44" max="44" width="13.5" customWidth="1"/>
    <col min="45" max="47" width="25.33203125" hidden="1" customWidth="1"/>
    <col min="48" max="49" width="21.33203125" hidden="1" customWidth="1"/>
    <col min="50" max="51" width="24.5" hidden="1" customWidth="1"/>
    <col min="52" max="52" width="21.33203125" hidden="1" customWidth="1"/>
    <col min="53" max="53" width="18.83203125" hidden="1" customWidth="1"/>
    <col min="54" max="54" width="24.5" hidden="1" customWidth="1"/>
    <col min="55" max="55" width="21.33203125" hidden="1" customWidth="1"/>
    <col min="56" max="56" width="18.83203125" hidden="1" customWidth="1"/>
    <col min="57" max="57" width="65.33203125" customWidth="1"/>
    <col min="71" max="91" width="9.1640625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>
      <c r="AR2" s="286"/>
      <c r="AS2" s="286"/>
      <c r="AT2" s="286"/>
      <c r="AU2" s="286"/>
      <c r="AV2" s="286"/>
      <c r="AW2" s="286"/>
      <c r="AX2" s="286"/>
      <c r="AY2" s="286"/>
      <c r="AZ2" s="286"/>
      <c r="BA2" s="286"/>
      <c r="BB2" s="286"/>
      <c r="BC2" s="286"/>
      <c r="BD2" s="286"/>
      <c r="BE2" s="286"/>
      <c r="BS2" s="18" t="s">
        <v>6</v>
      </c>
      <c r="BT2" s="18" t="s">
        <v>7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hidden="1" customHeight="1">
      <c r="B5" s="21"/>
      <c r="D5" s="25" t="s">
        <v>13</v>
      </c>
      <c r="K5" s="297" t="s">
        <v>14</v>
      </c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R5" s="21"/>
      <c r="BE5" s="294" t="s">
        <v>15</v>
      </c>
      <c r="BS5" s="18" t="s">
        <v>6</v>
      </c>
    </row>
    <row r="6" spans="1:74" ht="36.950000000000003" customHeight="1">
      <c r="B6" s="21"/>
      <c r="D6" s="27" t="s">
        <v>16</v>
      </c>
      <c r="K6" s="298" t="s">
        <v>17</v>
      </c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R6" s="21"/>
      <c r="BE6" s="295"/>
      <c r="BS6" s="18" t="s">
        <v>6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21</v>
      </c>
      <c r="AR7" s="21"/>
      <c r="BE7" s="295"/>
      <c r="BS7" s="18" t="s">
        <v>6</v>
      </c>
    </row>
    <row r="8" spans="1:74" ht="12" customHeight="1">
      <c r="B8" s="21"/>
      <c r="D8" s="28" t="s">
        <v>22</v>
      </c>
      <c r="K8" s="26" t="s">
        <v>23</v>
      </c>
      <c r="AK8" s="28" t="s">
        <v>24</v>
      </c>
      <c r="AN8" s="29" t="s">
        <v>36</v>
      </c>
      <c r="AR8" s="21"/>
      <c r="BE8" s="295"/>
      <c r="BS8" s="18" t="s">
        <v>6</v>
      </c>
    </row>
    <row r="9" spans="1:74" ht="29.25" customHeight="1">
      <c r="B9" s="21"/>
      <c r="D9" s="25" t="s">
        <v>25</v>
      </c>
      <c r="K9" s="30" t="s">
        <v>26</v>
      </c>
      <c r="AK9" s="25" t="s">
        <v>27</v>
      </c>
      <c r="AN9" s="30" t="s">
        <v>28</v>
      </c>
      <c r="AR9" s="21"/>
      <c r="BE9" s="295"/>
      <c r="BS9" s="18" t="s">
        <v>6</v>
      </c>
    </row>
    <row r="10" spans="1:74" ht="12" customHeight="1">
      <c r="B10" s="21"/>
      <c r="D10" s="28" t="s">
        <v>29</v>
      </c>
      <c r="AK10" s="28" t="s">
        <v>30</v>
      </c>
      <c r="AN10" s="26" t="s">
        <v>31</v>
      </c>
      <c r="AR10" s="21"/>
      <c r="BE10" s="295"/>
      <c r="BS10" s="18" t="s">
        <v>6</v>
      </c>
    </row>
    <row r="11" spans="1:74" ht="18.600000000000001" customHeight="1">
      <c r="B11" s="21"/>
      <c r="E11" s="26" t="s">
        <v>32</v>
      </c>
      <c r="AK11" s="28" t="s">
        <v>33</v>
      </c>
      <c r="AN11" s="26" t="s">
        <v>34</v>
      </c>
      <c r="AR11" s="21"/>
      <c r="BE11" s="295"/>
      <c r="BS11" s="18" t="s">
        <v>6</v>
      </c>
    </row>
    <row r="12" spans="1:74" ht="6.95" customHeight="1">
      <c r="B12" s="21"/>
      <c r="AR12" s="21"/>
      <c r="BE12" s="295"/>
      <c r="BS12" s="18" t="s">
        <v>6</v>
      </c>
    </row>
    <row r="13" spans="1:74" ht="12" customHeight="1">
      <c r="B13" s="21"/>
      <c r="D13" s="28" t="s">
        <v>35</v>
      </c>
      <c r="AK13" s="28" t="s">
        <v>30</v>
      </c>
      <c r="AN13" s="31" t="s">
        <v>36</v>
      </c>
      <c r="AR13" s="21"/>
      <c r="BE13" s="295"/>
      <c r="BS13" s="18" t="s">
        <v>6</v>
      </c>
    </row>
    <row r="14" spans="1:74" ht="12.75">
      <c r="B14" s="21"/>
      <c r="E14" s="299" t="s">
        <v>36</v>
      </c>
      <c r="F14" s="300"/>
      <c r="G14" s="300"/>
      <c r="H14" s="300"/>
      <c r="I14" s="300"/>
      <c r="J14" s="300"/>
      <c r="K14" s="300"/>
      <c r="L14" s="300"/>
      <c r="M14" s="300"/>
      <c r="N14" s="300"/>
      <c r="O14" s="300"/>
      <c r="P14" s="300"/>
      <c r="Q14" s="300"/>
      <c r="R14" s="300"/>
      <c r="S14" s="300"/>
      <c r="T14" s="300"/>
      <c r="U14" s="300"/>
      <c r="V14" s="300"/>
      <c r="W14" s="300"/>
      <c r="X14" s="300"/>
      <c r="Y14" s="300"/>
      <c r="Z14" s="300"/>
      <c r="AA14" s="300"/>
      <c r="AB14" s="300"/>
      <c r="AC14" s="300"/>
      <c r="AD14" s="300"/>
      <c r="AE14" s="300"/>
      <c r="AF14" s="300"/>
      <c r="AG14" s="300"/>
      <c r="AH14" s="300"/>
      <c r="AI14" s="300"/>
      <c r="AJ14" s="300"/>
      <c r="AK14" s="28" t="s">
        <v>33</v>
      </c>
      <c r="AN14" s="31" t="s">
        <v>36</v>
      </c>
      <c r="AR14" s="21"/>
      <c r="BE14" s="295"/>
      <c r="BS14" s="18" t="s">
        <v>6</v>
      </c>
    </row>
    <row r="15" spans="1:74" ht="6.95" customHeight="1">
      <c r="B15" s="21"/>
      <c r="AR15" s="21"/>
      <c r="BE15" s="295"/>
      <c r="BS15" s="18" t="s">
        <v>4</v>
      </c>
    </row>
    <row r="16" spans="1:74" ht="12" customHeight="1">
      <c r="B16" s="21"/>
      <c r="D16" s="28" t="s">
        <v>37</v>
      </c>
      <c r="AK16" s="28" t="s">
        <v>30</v>
      </c>
      <c r="AN16" s="26" t="s">
        <v>38</v>
      </c>
      <c r="AR16" s="21"/>
      <c r="BE16" s="295"/>
      <c r="BS16" s="18" t="s">
        <v>4</v>
      </c>
    </row>
    <row r="17" spans="2:71" ht="18.600000000000001" customHeight="1">
      <c r="B17" s="21"/>
      <c r="E17" s="26" t="s">
        <v>39</v>
      </c>
      <c r="AK17" s="28" t="s">
        <v>33</v>
      </c>
      <c r="AN17" s="26" t="s">
        <v>40</v>
      </c>
      <c r="AR17" s="21"/>
      <c r="BE17" s="295"/>
      <c r="BS17" s="18" t="s">
        <v>41</v>
      </c>
    </row>
    <row r="18" spans="2:71" ht="6.95" customHeight="1">
      <c r="B18" s="21"/>
      <c r="AR18" s="21"/>
      <c r="BE18" s="295"/>
      <c r="BS18" s="18" t="s">
        <v>6</v>
      </c>
    </row>
    <row r="19" spans="2:71" ht="12" customHeight="1">
      <c r="B19" s="21"/>
      <c r="D19" s="28" t="s">
        <v>42</v>
      </c>
      <c r="AK19" s="28" t="s">
        <v>30</v>
      </c>
      <c r="AN19" s="26" t="s">
        <v>43</v>
      </c>
      <c r="AR19" s="21"/>
      <c r="BE19" s="295"/>
      <c r="BS19" s="18" t="s">
        <v>6</v>
      </c>
    </row>
    <row r="20" spans="2:71" ht="18.600000000000001" customHeight="1">
      <c r="B20" s="21"/>
      <c r="E20" s="26" t="s">
        <v>44</v>
      </c>
      <c r="AK20" s="28" t="s">
        <v>33</v>
      </c>
      <c r="AN20" s="26" t="s">
        <v>45</v>
      </c>
      <c r="AR20" s="21"/>
      <c r="BE20" s="295"/>
      <c r="BS20" s="18" t="s">
        <v>4</v>
      </c>
    </row>
    <row r="21" spans="2:71" ht="6.95" customHeight="1">
      <c r="B21" s="21"/>
      <c r="AR21" s="21"/>
      <c r="BE21" s="295"/>
    </row>
    <row r="22" spans="2:71" ht="12" customHeight="1">
      <c r="B22" s="21"/>
      <c r="D22" s="28" t="s">
        <v>46</v>
      </c>
      <c r="AR22" s="21"/>
      <c r="BE22" s="295"/>
    </row>
    <row r="23" spans="2:71" ht="43.9" customHeight="1">
      <c r="B23" s="21"/>
      <c r="E23" s="301" t="s">
        <v>47</v>
      </c>
      <c r="F23" s="301"/>
      <c r="G23" s="301"/>
      <c r="H23" s="301"/>
      <c r="I23" s="301"/>
      <c r="J23" s="301"/>
      <c r="K23" s="301"/>
      <c r="L23" s="301"/>
      <c r="M23" s="301"/>
      <c r="N23" s="301"/>
      <c r="O23" s="301"/>
      <c r="P23" s="301"/>
      <c r="Q23" s="301"/>
      <c r="R23" s="301"/>
      <c r="S23" s="301"/>
      <c r="T23" s="301"/>
      <c r="U23" s="301"/>
      <c r="V23" s="301"/>
      <c r="W23" s="301"/>
      <c r="X23" s="301"/>
      <c r="Y23" s="301"/>
      <c r="Z23" s="301"/>
      <c r="AA23" s="301"/>
      <c r="AB23" s="301"/>
      <c r="AC23" s="301"/>
      <c r="AD23" s="301"/>
      <c r="AE23" s="301"/>
      <c r="AF23" s="301"/>
      <c r="AG23" s="301"/>
      <c r="AH23" s="301"/>
      <c r="AI23" s="301"/>
      <c r="AJ23" s="301"/>
      <c r="AK23" s="301"/>
      <c r="AL23" s="301"/>
      <c r="AM23" s="301"/>
      <c r="AN23" s="301"/>
      <c r="AR23" s="21"/>
      <c r="BE23" s="295"/>
    </row>
    <row r="24" spans="2:71" ht="6.95" customHeight="1">
      <c r="B24" s="21"/>
      <c r="AR24" s="21"/>
      <c r="BE24" s="295"/>
    </row>
    <row r="25" spans="2:71" ht="6.95" customHeight="1">
      <c r="B25" s="21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21"/>
      <c r="BE25" s="295"/>
    </row>
    <row r="26" spans="2:71" s="1" customFormat="1" ht="25.9" customHeight="1">
      <c r="B26" s="34"/>
      <c r="D26" s="35" t="s">
        <v>48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02">
        <f>ROUND(AG54,2)</f>
        <v>0</v>
      </c>
      <c r="AL26" s="303"/>
      <c r="AM26" s="303"/>
      <c r="AN26" s="303"/>
      <c r="AO26" s="303"/>
      <c r="AR26" s="34"/>
      <c r="BE26" s="295"/>
    </row>
    <row r="27" spans="2:71" s="1" customFormat="1" ht="6.95" customHeight="1">
      <c r="B27" s="34"/>
      <c r="AR27" s="34"/>
      <c r="BE27" s="295"/>
    </row>
    <row r="28" spans="2:71" s="1" customFormat="1" ht="12.75">
      <c r="B28" s="34"/>
      <c r="L28" s="304" t="s">
        <v>49</v>
      </c>
      <c r="M28" s="304"/>
      <c r="N28" s="304"/>
      <c r="O28" s="304"/>
      <c r="P28" s="304"/>
      <c r="W28" s="304" t="s">
        <v>50</v>
      </c>
      <c r="X28" s="304"/>
      <c r="Y28" s="304"/>
      <c r="Z28" s="304"/>
      <c r="AA28" s="304"/>
      <c r="AB28" s="304"/>
      <c r="AC28" s="304"/>
      <c r="AD28" s="304"/>
      <c r="AE28" s="304"/>
      <c r="AK28" s="304" t="s">
        <v>51</v>
      </c>
      <c r="AL28" s="304"/>
      <c r="AM28" s="304"/>
      <c r="AN28" s="304"/>
      <c r="AO28" s="304"/>
      <c r="AR28" s="34"/>
      <c r="BE28" s="295"/>
    </row>
    <row r="29" spans="2:71" s="2" customFormat="1" ht="14.45" customHeight="1">
      <c r="B29" s="38"/>
      <c r="D29" s="28" t="s">
        <v>52</v>
      </c>
      <c r="F29" s="28" t="s">
        <v>53</v>
      </c>
      <c r="L29" s="287">
        <v>0.21</v>
      </c>
      <c r="M29" s="288"/>
      <c r="N29" s="288"/>
      <c r="O29" s="288"/>
      <c r="P29" s="288"/>
      <c r="W29" s="289">
        <f>ROUND(AZ54, 2)</f>
        <v>0</v>
      </c>
      <c r="X29" s="288"/>
      <c r="Y29" s="288"/>
      <c r="Z29" s="288"/>
      <c r="AA29" s="288"/>
      <c r="AB29" s="288"/>
      <c r="AC29" s="288"/>
      <c r="AD29" s="288"/>
      <c r="AE29" s="288"/>
      <c r="AK29" s="289">
        <f>ROUND(AV54, 2)</f>
        <v>0</v>
      </c>
      <c r="AL29" s="288"/>
      <c r="AM29" s="288"/>
      <c r="AN29" s="288"/>
      <c r="AO29" s="288"/>
      <c r="AR29" s="38"/>
      <c r="BE29" s="296"/>
    </row>
    <row r="30" spans="2:71" s="2" customFormat="1" ht="14.45" customHeight="1">
      <c r="B30" s="38"/>
      <c r="F30" s="28" t="s">
        <v>54</v>
      </c>
      <c r="L30" s="287">
        <v>0.12</v>
      </c>
      <c r="M30" s="288"/>
      <c r="N30" s="288"/>
      <c r="O30" s="288"/>
      <c r="P30" s="288"/>
      <c r="W30" s="289">
        <f>ROUND(BA54, 2)</f>
        <v>0</v>
      </c>
      <c r="X30" s="288"/>
      <c r="Y30" s="288"/>
      <c r="Z30" s="288"/>
      <c r="AA30" s="288"/>
      <c r="AB30" s="288"/>
      <c r="AC30" s="288"/>
      <c r="AD30" s="288"/>
      <c r="AE30" s="288"/>
      <c r="AK30" s="289">
        <f>ROUND(AW54, 2)</f>
        <v>0</v>
      </c>
      <c r="AL30" s="288"/>
      <c r="AM30" s="288"/>
      <c r="AN30" s="288"/>
      <c r="AO30" s="288"/>
      <c r="AR30" s="38"/>
      <c r="BE30" s="296"/>
    </row>
    <row r="31" spans="2:71" s="2" customFormat="1" ht="14.45" hidden="1" customHeight="1">
      <c r="B31" s="38"/>
      <c r="F31" s="28" t="s">
        <v>55</v>
      </c>
      <c r="L31" s="287">
        <v>0.21</v>
      </c>
      <c r="M31" s="288"/>
      <c r="N31" s="288"/>
      <c r="O31" s="288"/>
      <c r="P31" s="288"/>
      <c r="W31" s="289">
        <f>ROUND(BB54, 2)</f>
        <v>0</v>
      </c>
      <c r="X31" s="288"/>
      <c r="Y31" s="288"/>
      <c r="Z31" s="288"/>
      <c r="AA31" s="288"/>
      <c r="AB31" s="288"/>
      <c r="AC31" s="288"/>
      <c r="AD31" s="288"/>
      <c r="AE31" s="288"/>
      <c r="AK31" s="289">
        <v>0</v>
      </c>
      <c r="AL31" s="288"/>
      <c r="AM31" s="288"/>
      <c r="AN31" s="288"/>
      <c r="AO31" s="288"/>
      <c r="AR31" s="38"/>
      <c r="BE31" s="296"/>
    </row>
    <row r="32" spans="2:71" s="2" customFormat="1" ht="14.45" hidden="1" customHeight="1">
      <c r="B32" s="38"/>
      <c r="F32" s="28" t="s">
        <v>56</v>
      </c>
      <c r="L32" s="287">
        <v>0.12</v>
      </c>
      <c r="M32" s="288"/>
      <c r="N32" s="288"/>
      <c r="O32" s="288"/>
      <c r="P32" s="288"/>
      <c r="W32" s="289">
        <f>ROUND(BC54, 2)</f>
        <v>0</v>
      </c>
      <c r="X32" s="288"/>
      <c r="Y32" s="288"/>
      <c r="Z32" s="288"/>
      <c r="AA32" s="288"/>
      <c r="AB32" s="288"/>
      <c r="AC32" s="288"/>
      <c r="AD32" s="288"/>
      <c r="AE32" s="288"/>
      <c r="AK32" s="289">
        <v>0</v>
      </c>
      <c r="AL32" s="288"/>
      <c r="AM32" s="288"/>
      <c r="AN32" s="288"/>
      <c r="AO32" s="288"/>
      <c r="AR32" s="38"/>
      <c r="BE32" s="296"/>
    </row>
    <row r="33" spans="2:44" s="2" customFormat="1" ht="14.45" hidden="1" customHeight="1">
      <c r="B33" s="38"/>
      <c r="F33" s="28" t="s">
        <v>57</v>
      </c>
      <c r="L33" s="287">
        <v>0</v>
      </c>
      <c r="M33" s="288"/>
      <c r="N33" s="288"/>
      <c r="O33" s="288"/>
      <c r="P33" s="288"/>
      <c r="W33" s="289">
        <f>ROUND(BD54, 2)</f>
        <v>0</v>
      </c>
      <c r="X33" s="288"/>
      <c r="Y33" s="288"/>
      <c r="Z33" s="288"/>
      <c r="AA33" s="288"/>
      <c r="AB33" s="288"/>
      <c r="AC33" s="288"/>
      <c r="AD33" s="288"/>
      <c r="AE33" s="288"/>
      <c r="AK33" s="289">
        <v>0</v>
      </c>
      <c r="AL33" s="288"/>
      <c r="AM33" s="288"/>
      <c r="AN33" s="288"/>
      <c r="AO33" s="288"/>
      <c r="AR33" s="38"/>
    </row>
    <row r="34" spans="2:44" s="1" customFormat="1" ht="6.95" customHeight="1">
      <c r="B34" s="34"/>
      <c r="AR34" s="34"/>
    </row>
    <row r="35" spans="2:44" s="1" customFormat="1" ht="25.9" customHeight="1">
      <c r="B35" s="34"/>
      <c r="C35" s="39"/>
      <c r="D35" s="40" t="s">
        <v>58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59</v>
      </c>
      <c r="U35" s="41"/>
      <c r="V35" s="41"/>
      <c r="W35" s="41"/>
      <c r="X35" s="293" t="s">
        <v>60</v>
      </c>
      <c r="Y35" s="291"/>
      <c r="Z35" s="291"/>
      <c r="AA35" s="291"/>
      <c r="AB35" s="291"/>
      <c r="AC35" s="41"/>
      <c r="AD35" s="41"/>
      <c r="AE35" s="41"/>
      <c r="AF35" s="41"/>
      <c r="AG35" s="41"/>
      <c r="AH35" s="41"/>
      <c r="AI35" s="41"/>
      <c r="AJ35" s="41"/>
      <c r="AK35" s="290">
        <f>SUM(AK26:AK33)</f>
        <v>0</v>
      </c>
      <c r="AL35" s="291"/>
      <c r="AM35" s="291"/>
      <c r="AN35" s="291"/>
      <c r="AO35" s="292"/>
      <c r="AP35" s="39"/>
      <c r="AQ35" s="39"/>
      <c r="AR35" s="34"/>
    </row>
    <row r="36" spans="2:44" s="1" customFormat="1" ht="6.95" customHeight="1">
      <c r="B36" s="34"/>
      <c r="AR36" s="34"/>
    </row>
    <row r="37" spans="2:44" s="1" customFormat="1" ht="6.95" customHeight="1"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34"/>
    </row>
    <row r="41" spans="2:44" s="1" customFormat="1" ht="6.95" customHeight="1"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34"/>
    </row>
    <row r="42" spans="2:44" s="1" customFormat="1" ht="24.95" customHeight="1">
      <c r="B42" s="34"/>
      <c r="C42" s="22" t="s">
        <v>61</v>
      </c>
      <c r="AR42" s="34"/>
    </row>
    <row r="43" spans="2:44" s="1" customFormat="1" ht="6.95" customHeight="1">
      <c r="B43" s="34"/>
      <c r="AR43" s="34"/>
    </row>
    <row r="44" spans="2:44" s="3" customFormat="1" ht="12" hidden="1" customHeight="1">
      <c r="B44" s="47"/>
      <c r="C44" s="28" t="s">
        <v>13</v>
      </c>
      <c r="L44" s="3" t="str">
        <f>K5</f>
        <v>M299</v>
      </c>
      <c r="AR44" s="47"/>
    </row>
    <row r="45" spans="2:44" s="4" customFormat="1" ht="36.950000000000003" customHeight="1">
      <c r="B45" s="48"/>
      <c r="C45" s="49" t="s">
        <v>16</v>
      </c>
      <c r="L45" s="309" t="str">
        <f>K6</f>
        <v>Stavební úpravy veřejného prostranství Zámecká - Mikulovská, Valtice</v>
      </c>
      <c r="M45" s="310"/>
      <c r="N45" s="310"/>
      <c r="O45" s="310"/>
      <c r="P45" s="310"/>
      <c r="Q45" s="310"/>
      <c r="R45" s="310"/>
      <c r="S45" s="310"/>
      <c r="T45" s="310"/>
      <c r="U45" s="310"/>
      <c r="V45" s="310"/>
      <c r="W45" s="310"/>
      <c r="X45" s="310"/>
      <c r="Y45" s="310"/>
      <c r="Z45" s="310"/>
      <c r="AA45" s="310"/>
      <c r="AB45" s="310"/>
      <c r="AC45" s="310"/>
      <c r="AD45" s="310"/>
      <c r="AE45" s="310"/>
      <c r="AF45" s="310"/>
      <c r="AG45" s="310"/>
      <c r="AH45" s="310"/>
      <c r="AI45" s="310"/>
      <c r="AJ45" s="310"/>
      <c r="AK45" s="310"/>
      <c r="AL45" s="310"/>
      <c r="AM45" s="310"/>
      <c r="AN45" s="310"/>
      <c r="AO45" s="310"/>
      <c r="AR45" s="48"/>
    </row>
    <row r="46" spans="2:44" s="1" customFormat="1" ht="6.95" customHeight="1">
      <c r="B46" s="34"/>
      <c r="AR46" s="34"/>
    </row>
    <row r="47" spans="2:44" s="1" customFormat="1" ht="12" customHeight="1">
      <c r="B47" s="34"/>
      <c r="C47" s="28" t="s">
        <v>22</v>
      </c>
      <c r="L47" s="50" t="str">
        <f>IF(K8="","",K8)</f>
        <v>Valtice</v>
      </c>
      <c r="AI47" s="28" t="s">
        <v>24</v>
      </c>
      <c r="AM47" s="311" t="str">
        <f>IF(AN8= "","",AN8)</f>
        <v>Vyplň údaj</v>
      </c>
      <c r="AN47" s="311"/>
      <c r="AR47" s="34"/>
    </row>
    <row r="48" spans="2:44" s="1" customFormat="1" ht="6.95" customHeight="1">
      <c r="B48" s="34"/>
      <c r="AR48" s="34"/>
    </row>
    <row r="49" spans="1:91" s="1" customFormat="1" ht="24" customHeight="1">
      <c r="B49" s="34"/>
      <c r="C49" s="28" t="s">
        <v>29</v>
      </c>
      <c r="L49" s="3" t="str">
        <f>IF(E11= "","",E11)</f>
        <v>Město Valtice, nám. Svobody 21, 691 42 Valtice</v>
      </c>
      <c r="AI49" s="28" t="s">
        <v>37</v>
      </c>
      <c r="AM49" s="322" t="str">
        <f>IF(E17="","",E17)</f>
        <v>ai5 s.r.o., Sokolovská 428/130, 186 00 Praha 8</v>
      </c>
      <c r="AN49" s="323"/>
      <c r="AO49" s="323"/>
      <c r="AP49" s="323"/>
      <c r="AR49" s="34"/>
      <c r="AS49" s="318" t="s">
        <v>62</v>
      </c>
      <c r="AT49" s="319"/>
      <c r="AU49" s="52"/>
      <c r="AV49" s="52"/>
      <c r="AW49" s="52"/>
      <c r="AX49" s="52"/>
      <c r="AY49" s="52"/>
      <c r="AZ49" s="52"/>
      <c r="BA49" s="52"/>
      <c r="BB49" s="52"/>
      <c r="BC49" s="52"/>
      <c r="BD49" s="53"/>
    </row>
    <row r="50" spans="1:91" s="1" customFormat="1" ht="24" customHeight="1">
      <c r="B50" s="34"/>
      <c r="C50" s="28" t="s">
        <v>35</v>
      </c>
      <c r="L50" s="3" t="str">
        <f>IF(E14= "Vyplň údaj","",E14)</f>
        <v/>
      </c>
      <c r="AI50" s="28" t="s">
        <v>42</v>
      </c>
      <c r="AM50" s="322" t="str">
        <f>IF(E20="","",E20)</f>
        <v>Petr Krčál, Dukelská 973, 564 01 Žamberk</v>
      </c>
      <c r="AN50" s="323"/>
      <c r="AO50" s="323"/>
      <c r="AP50" s="323"/>
      <c r="AR50" s="34"/>
      <c r="AS50" s="320"/>
      <c r="AT50" s="321"/>
      <c r="BD50" s="55"/>
    </row>
    <row r="51" spans="1:91" s="1" customFormat="1" ht="10.9" customHeight="1">
      <c r="B51" s="34"/>
      <c r="AR51" s="34"/>
      <c r="AS51" s="320"/>
      <c r="AT51" s="321"/>
      <c r="BD51" s="55"/>
    </row>
    <row r="52" spans="1:91" s="1" customFormat="1" ht="29.25" customHeight="1">
      <c r="B52" s="34"/>
      <c r="C52" s="324" t="s">
        <v>63</v>
      </c>
      <c r="D52" s="325"/>
      <c r="E52" s="325"/>
      <c r="F52" s="325"/>
      <c r="G52" s="325"/>
      <c r="H52" s="56"/>
      <c r="I52" s="327" t="s">
        <v>64</v>
      </c>
      <c r="J52" s="325"/>
      <c r="K52" s="325"/>
      <c r="L52" s="325"/>
      <c r="M52" s="325"/>
      <c r="N52" s="325"/>
      <c r="O52" s="325"/>
      <c r="P52" s="325"/>
      <c r="Q52" s="325"/>
      <c r="R52" s="325"/>
      <c r="S52" s="325"/>
      <c r="T52" s="325"/>
      <c r="U52" s="325"/>
      <c r="V52" s="325"/>
      <c r="W52" s="325"/>
      <c r="X52" s="325"/>
      <c r="Y52" s="325"/>
      <c r="Z52" s="325"/>
      <c r="AA52" s="325"/>
      <c r="AB52" s="325"/>
      <c r="AC52" s="325"/>
      <c r="AD52" s="325"/>
      <c r="AE52" s="325"/>
      <c r="AF52" s="325"/>
      <c r="AG52" s="326" t="s">
        <v>65</v>
      </c>
      <c r="AH52" s="325"/>
      <c r="AI52" s="325"/>
      <c r="AJ52" s="325"/>
      <c r="AK52" s="325"/>
      <c r="AL52" s="325"/>
      <c r="AM52" s="325"/>
      <c r="AN52" s="327" t="s">
        <v>66</v>
      </c>
      <c r="AO52" s="325"/>
      <c r="AP52" s="325"/>
      <c r="AQ52" s="57" t="s">
        <v>67</v>
      </c>
      <c r="AR52" s="34"/>
      <c r="AS52" s="58" t="s">
        <v>68</v>
      </c>
      <c r="AT52" s="59" t="s">
        <v>69</v>
      </c>
      <c r="AU52" s="59" t="s">
        <v>70</v>
      </c>
      <c r="AV52" s="59" t="s">
        <v>71</v>
      </c>
      <c r="AW52" s="59" t="s">
        <v>72</v>
      </c>
      <c r="AX52" s="59" t="s">
        <v>73</v>
      </c>
      <c r="AY52" s="59" t="s">
        <v>74</v>
      </c>
      <c r="AZ52" s="59" t="s">
        <v>75</v>
      </c>
      <c r="BA52" s="59" t="s">
        <v>76</v>
      </c>
      <c r="BB52" s="59" t="s">
        <v>77</v>
      </c>
      <c r="BC52" s="59" t="s">
        <v>78</v>
      </c>
      <c r="BD52" s="60" t="s">
        <v>79</v>
      </c>
    </row>
    <row r="53" spans="1:91" s="1" customFormat="1" ht="10.9" customHeight="1">
      <c r="B53" s="34"/>
      <c r="AR53" s="34"/>
      <c r="AS53" s="61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3"/>
    </row>
    <row r="54" spans="1:91" s="5" customFormat="1" ht="32.450000000000003" customHeight="1">
      <c r="B54" s="62"/>
      <c r="C54" s="63" t="s">
        <v>80</v>
      </c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313">
        <f>ROUND(AG55+AG61+AG62,2)</f>
        <v>0</v>
      </c>
      <c r="AH54" s="313"/>
      <c r="AI54" s="313"/>
      <c r="AJ54" s="313"/>
      <c r="AK54" s="313"/>
      <c r="AL54" s="313"/>
      <c r="AM54" s="313"/>
      <c r="AN54" s="314">
        <f t="shared" ref="AN54:AN62" si="0">SUM(AG54,AT54)</f>
        <v>0</v>
      </c>
      <c r="AO54" s="314"/>
      <c r="AP54" s="314"/>
      <c r="AQ54" s="66" t="s">
        <v>45</v>
      </c>
      <c r="AR54" s="62"/>
      <c r="AS54" s="67">
        <f>ROUND(AS55+AS61+AS62,2)</f>
        <v>0</v>
      </c>
      <c r="AT54" s="68">
        <f t="shared" ref="AT54:AT62" si="1">ROUND(SUM(AV54:AW54),2)</f>
        <v>0</v>
      </c>
      <c r="AU54" s="69">
        <f>ROUND(AU55+AU61+AU62,5)</f>
        <v>0</v>
      </c>
      <c r="AV54" s="68">
        <f>ROUND(AZ54*L29,2)</f>
        <v>0</v>
      </c>
      <c r="AW54" s="68">
        <f>ROUND(BA54*L30,2)</f>
        <v>0</v>
      </c>
      <c r="AX54" s="68">
        <f>ROUND(BB54*L29,2)</f>
        <v>0</v>
      </c>
      <c r="AY54" s="68">
        <f>ROUND(BC54*L30,2)</f>
        <v>0</v>
      </c>
      <c r="AZ54" s="68">
        <f>ROUND(AZ55+AZ61+AZ62,2)</f>
        <v>0</v>
      </c>
      <c r="BA54" s="68">
        <f>ROUND(BA55+BA61+BA62,2)</f>
        <v>0</v>
      </c>
      <c r="BB54" s="68">
        <f>ROUND(BB55+BB61+BB62,2)</f>
        <v>0</v>
      </c>
      <c r="BC54" s="68">
        <f>ROUND(BC55+BC61+BC62,2)</f>
        <v>0</v>
      </c>
      <c r="BD54" s="70">
        <f>ROUND(BD55+BD61+BD62,2)</f>
        <v>0</v>
      </c>
      <c r="BS54" s="71" t="s">
        <v>81</v>
      </c>
      <c r="BT54" s="71" t="s">
        <v>82</v>
      </c>
      <c r="BU54" s="72" t="s">
        <v>83</v>
      </c>
      <c r="BV54" s="71" t="s">
        <v>84</v>
      </c>
      <c r="BW54" s="71" t="s">
        <v>5</v>
      </c>
      <c r="BX54" s="71" t="s">
        <v>85</v>
      </c>
      <c r="CL54" s="71" t="s">
        <v>19</v>
      </c>
    </row>
    <row r="55" spans="1:91" s="6" customFormat="1" ht="15.75" customHeight="1">
      <c r="B55" s="73"/>
      <c r="C55" s="74"/>
      <c r="D55" s="312" t="s">
        <v>86</v>
      </c>
      <c r="E55" s="312"/>
      <c r="F55" s="312"/>
      <c r="G55" s="312"/>
      <c r="H55" s="312"/>
      <c r="I55" s="75"/>
      <c r="J55" s="312" t="s">
        <v>87</v>
      </c>
      <c r="K55" s="312"/>
      <c r="L55" s="312"/>
      <c r="M55" s="312"/>
      <c r="N55" s="312"/>
      <c r="O55" s="312"/>
      <c r="P55" s="312"/>
      <c r="Q55" s="312"/>
      <c r="R55" s="312"/>
      <c r="S55" s="312"/>
      <c r="T55" s="312"/>
      <c r="U55" s="312"/>
      <c r="V55" s="312"/>
      <c r="W55" s="312"/>
      <c r="X55" s="312"/>
      <c r="Y55" s="312"/>
      <c r="Z55" s="312"/>
      <c r="AA55" s="312"/>
      <c r="AB55" s="312"/>
      <c r="AC55" s="312"/>
      <c r="AD55" s="312"/>
      <c r="AE55" s="312"/>
      <c r="AF55" s="312"/>
      <c r="AG55" s="316">
        <f>ROUND(AG56+AG59+AG60,2)</f>
        <v>0</v>
      </c>
      <c r="AH55" s="306"/>
      <c r="AI55" s="306"/>
      <c r="AJ55" s="306"/>
      <c r="AK55" s="306"/>
      <c r="AL55" s="306"/>
      <c r="AM55" s="306"/>
      <c r="AN55" s="305">
        <f t="shared" si="0"/>
        <v>0</v>
      </c>
      <c r="AO55" s="306"/>
      <c r="AP55" s="306"/>
      <c r="AQ55" s="76" t="s">
        <v>88</v>
      </c>
      <c r="AR55" s="73"/>
      <c r="AS55" s="77">
        <f>ROUND(AS56+AS59+AS60,2)</f>
        <v>0</v>
      </c>
      <c r="AT55" s="78">
        <f t="shared" si="1"/>
        <v>0</v>
      </c>
      <c r="AU55" s="79">
        <f>ROUND(AU56+AU59+AU60,5)</f>
        <v>0</v>
      </c>
      <c r="AV55" s="78">
        <f>ROUND(AZ55*L29,2)</f>
        <v>0</v>
      </c>
      <c r="AW55" s="78">
        <f>ROUND(BA55*L30,2)</f>
        <v>0</v>
      </c>
      <c r="AX55" s="78">
        <f>ROUND(BB55*L29,2)</f>
        <v>0</v>
      </c>
      <c r="AY55" s="78">
        <f>ROUND(BC55*L30,2)</f>
        <v>0</v>
      </c>
      <c r="AZ55" s="78">
        <f>ROUND(AZ56+AZ59+AZ60,2)</f>
        <v>0</v>
      </c>
      <c r="BA55" s="78">
        <f>ROUND(BA56+BA59+BA60,2)</f>
        <v>0</v>
      </c>
      <c r="BB55" s="78">
        <f>ROUND(BB56+BB59+BB60,2)</f>
        <v>0</v>
      </c>
      <c r="BC55" s="78">
        <f>ROUND(BC56+BC59+BC60,2)</f>
        <v>0</v>
      </c>
      <c r="BD55" s="80">
        <f>ROUND(BD56+BD59+BD60,2)</f>
        <v>0</v>
      </c>
      <c r="BS55" s="81" t="s">
        <v>81</v>
      </c>
      <c r="BT55" s="81" t="s">
        <v>89</v>
      </c>
      <c r="BU55" s="81" t="s">
        <v>83</v>
      </c>
      <c r="BV55" s="81" t="s">
        <v>84</v>
      </c>
      <c r="BW55" s="81" t="s">
        <v>90</v>
      </c>
      <c r="BX55" s="81" t="s">
        <v>5</v>
      </c>
      <c r="CL55" s="81" t="s">
        <v>19</v>
      </c>
      <c r="CM55" s="81" t="s">
        <v>91</v>
      </c>
    </row>
    <row r="56" spans="1:91" s="3" customFormat="1" ht="15.75" customHeight="1">
      <c r="B56" s="47"/>
      <c r="C56" s="9"/>
      <c r="D56" s="9"/>
      <c r="E56" s="315" t="s">
        <v>92</v>
      </c>
      <c r="F56" s="315"/>
      <c r="G56" s="315"/>
      <c r="H56" s="315"/>
      <c r="I56" s="315"/>
      <c r="J56" s="9"/>
      <c r="K56" s="315" t="s">
        <v>87</v>
      </c>
      <c r="L56" s="315"/>
      <c r="M56" s="315"/>
      <c r="N56" s="315"/>
      <c r="O56" s="315"/>
      <c r="P56" s="315"/>
      <c r="Q56" s="315"/>
      <c r="R56" s="315"/>
      <c r="S56" s="315"/>
      <c r="T56" s="315"/>
      <c r="U56" s="315"/>
      <c r="V56" s="315"/>
      <c r="W56" s="315"/>
      <c r="X56" s="315"/>
      <c r="Y56" s="315"/>
      <c r="Z56" s="315"/>
      <c r="AA56" s="315"/>
      <c r="AB56" s="315"/>
      <c r="AC56" s="315"/>
      <c r="AD56" s="315"/>
      <c r="AE56" s="315"/>
      <c r="AF56" s="315"/>
      <c r="AG56" s="317">
        <f>ROUND(SUM(AG57:AG58),2)</f>
        <v>0</v>
      </c>
      <c r="AH56" s="308"/>
      <c r="AI56" s="308"/>
      <c r="AJ56" s="308"/>
      <c r="AK56" s="308"/>
      <c r="AL56" s="308"/>
      <c r="AM56" s="308"/>
      <c r="AN56" s="307">
        <f t="shared" si="0"/>
        <v>0</v>
      </c>
      <c r="AO56" s="308"/>
      <c r="AP56" s="308"/>
      <c r="AQ56" s="82" t="s">
        <v>93</v>
      </c>
      <c r="AR56" s="47"/>
      <c r="AS56" s="83">
        <f>ROUND(SUM(AS57:AS58),2)</f>
        <v>0</v>
      </c>
      <c r="AT56" s="84">
        <f t="shared" si="1"/>
        <v>0</v>
      </c>
      <c r="AU56" s="85">
        <f>ROUND(SUM(AU57:AU58),5)</f>
        <v>0</v>
      </c>
      <c r="AV56" s="84">
        <f>ROUND(AZ56*L29,2)</f>
        <v>0</v>
      </c>
      <c r="AW56" s="84">
        <f>ROUND(BA56*L30,2)</f>
        <v>0</v>
      </c>
      <c r="AX56" s="84">
        <f>ROUND(BB56*L29,2)</f>
        <v>0</v>
      </c>
      <c r="AY56" s="84">
        <f>ROUND(BC56*L30,2)</f>
        <v>0</v>
      </c>
      <c r="AZ56" s="84">
        <f>ROUND(SUM(AZ57:AZ58),2)</f>
        <v>0</v>
      </c>
      <c r="BA56" s="84">
        <f>ROUND(SUM(BA57:BA58),2)</f>
        <v>0</v>
      </c>
      <c r="BB56" s="84">
        <f>ROUND(SUM(BB57:BB58),2)</f>
        <v>0</v>
      </c>
      <c r="BC56" s="84">
        <f>ROUND(SUM(BC57:BC58),2)</f>
        <v>0</v>
      </c>
      <c r="BD56" s="86">
        <f>ROUND(SUM(BD57:BD58),2)</f>
        <v>0</v>
      </c>
      <c r="BS56" s="26" t="s">
        <v>81</v>
      </c>
      <c r="BT56" s="26" t="s">
        <v>91</v>
      </c>
      <c r="BU56" s="26" t="s">
        <v>83</v>
      </c>
      <c r="BV56" s="26" t="s">
        <v>84</v>
      </c>
      <c r="BW56" s="26" t="s">
        <v>94</v>
      </c>
      <c r="BX56" s="26" t="s">
        <v>90</v>
      </c>
      <c r="CL56" s="26" t="s">
        <v>19</v>
      </c>
    </row>
    <row r="57" spans="1:91" s="3" customFormat="1" ht="15.75" customHeight="1">
      <c r="A57" s="87" t="s">
        <v>95</v>
      </c>
      <c r="B57" s="47"/>
      <c r="C57" s="9"/>
      <c r="D57" s="9"/>
      <c r="E57" s="9"/>
      <c r="F57" s="315" t="s">
        <v>96</v>
      </c>
      <c r="G57" s="315"/>
      <c r="H57" s="315"/>
      <c r="I57" s="315"/>
      <c r="J57" s="315"/>
      <c r="K57" s="9"/>
      <c r="L57" s="315" t="s">
        <v>97</v>
      </c>
      <c r="M57" s="315"/>
      <c r="N57" s="315"/>
      <c r="O57" s="315"/>
      <c r="P57" s="315"/>
      <c r="Q57" s="315"/>
      <c r="R57" s="315"/>
      <c r="S57" s="315"/>
      <c r="T57" s="315"/>
      <c r="U57" s="315"/>
      <c r="V57" s="315"/>
      <c r="W57" s="315"/>
      <c r="X57" s="315"/>
      <c r="Y57" s="315"/>
      <c r="Z57" s="315"/>
      <c r="AA57" s="315"/>
      <c r="AB57" s="315"/>
      <c r="AC57" s="315"/>
      <c r="AD57" s="315"/>
      <c r="AE57" s="315"/>
      <c r="AF57" s="315"/>
      <c r="AG57" s="307">
        <f>'01.1-1 - Odstranění stáva...'!J34</f>
        <v>0</v>
      </c>
      <c r="AH57" s="308"/>
      <c r="AI57" s="308"/>
      <c r="AJ57" s="308"/>
      <c r="AK57" s="308"/>
      <c r="AL57" s="308"/>
      <c r="AM57" s="308"/>
      <c r="AN57" s="307">
        <f t="shared" si="0"/>
        <v>0</v>
      </c>
      <c r="AO57" s="308"/>
      <c r="AP57" s="308"/>
      <c r="AQ57" s="82" t="s">
        <v>93</v>
      </c>
      <c r="AR57" s="47"/>
      <c r="AS57" s="83">
        <v>0</v>
      </c>
      <c r="AT57" s="84">
        <f t="shared" si="1"/>
        <v>0</v>
      </c>
      <c r="AU57" s="85">
        <f>'01.1-1 - Odstranění stáva...'!P95</f>
        <v>0</v>
      </c>
      <c r="AV57" s="84">
        <f>'01.1-1 - Odstranění stáva...'!J37</f>
        <v>0</v>
      </c>
      <c r="AW57" s="84">
        <f>'01.1-1 - Odstranění stáva...'!J38</f>
        <v>0</v>
      </c>
      <c r="AX57" s="84">
        <f>'01.1-1 - Odstranění stáva...'!J39</f>
        <v>0</v>
      </c>
      <c r="AY57" s="84">
        <f>'01.1-1 - Odstranění stáva...'!J40</f>
        <v>0</v>
      </c>
      <c r="AZ57" s="84">
        <f>'01.1-1 - Odstranění stáva...'!F37</f>
        <v>0</v>
      </c>
      <c r="BA57" s="84">
        <f>'01.1-1 - Odstranění stáva...'!F38</f>
        <v>0</v>
      </c>
      <c r="BB57" s="84">
        <f>'01.1-1 - Odstranění stáva...'!F39</f>
        <v>0</v>
      </c>
      <c r="BC57" s="84">
        <f>'01.1-1 - Odstranění stáva...'!F40</f>
        <v>0</v>
      </c>
      <c r="BD57" s="86">
        <f>'01.1-1 - Odstranění stáva...'!F41</f>
        <v>0</v>
      </c>
      <c r="BT57" s="26" t="s">
        <v>98</v>
      </c>
      <c r="BV57" s="26" t="s">
        <v>84</v>
      </c>
      <c r="BW57" s="26" t="s">
        <v>99</v>
      </c>
      <c r="BX57" s="26" t="s">
        <v>94</v>
      </c>
      <c r="CL57" s="26" t="s">
        <v>19</v>
      </c>
    </row>
    <row r="58" spans="1:91" s="3" customFormat="1" ht="15.75" customHeight="1">
      <c r="A58" s="87" t="s">
        <v>95</v>
      </c>
      <c r="B58" s="47"/>
      <c r="C58" s="9"/>
      <c r="D58" s="9"/>
      <c r="E58" s="9"/>
      <c r="F58" s="315" t="s">
        <v>100</v>
      </c>
      <c r="G58" s="315"/>
      <c r="H58" s="315"/>
      <c r="I58" s="315"/>
      <c r="J58" s="315"/>
      <c r="K58" s="9"/>
      <c r="L58" s="315" t="s">
        <v>101</v>
      </c>
      <c r="M58" s="315"/>
      <c r="N58" s="315"/>
      <c r="O58" s="315"/>
      <c r="P58" s="315"/>
      <c r="Q58" s="315"/>
      <c r="R58" s="315"/>
      <c r="S58" s="315"/>
      <c r="T58" s="315"/>
      <c r="U58" s="315"/>
      <c r="V58" s="315"/>
      <c r="W58" s="315"/>
      <c r="X58" s="315"/>
      <c r="Y58" s="315"/>
      <c r="Z58" s="315"/>
      <c r="AA58" s="315"/>
      <c r="AB58" s="315"/>
      <c r="AC58" s="315"/>
      <c r="AD58" s="315"/>
      <c r="AE58" s="315"/>
      <c r="AF58" s="315"/>
      <c r="AG58" s="307">
        <f>'01.1-2 - Nové plochy'!J34</f>
        <v>0</v>
      </c>
      <c r="AH58" s="308"/>
      <c r="AI58" s="308"/>
      <c r="AJ58" s="308"/>
      <c r="AK58" s="308"/>
      <c r="AL58" s="308"/>
      <c r="AM58" s="308"/>
      <c r="AN58" s="307">
        <f t="shared" si="0"/>
        <v>0</v>
      </c>
      <c r="AO58" s="308"/>
      <c r="AP58" s="308"/>
      <c r="AQ58" s="82" t="s">
        <v>93</v>
      </c>
      <c r="AR58" s="47"/>
      <c r="AS58" s="83">
        <v>0</v>
      </c>
      <c r="AT58" s="84">
        <f t="shared" si="1"/>
        <v>0</v>
      </c>
      <c r="AU58" s="85">
        <f>'01.1-2 - Nové plochy'!P96</f>
        <v>0</v>
      </c>
      <c r="AV58" s="84">
        <f>'01.1-2 - Nové plochy'!J37</f>
        <v>0</v>
      </c>
      <c r="AW58" s="84">
        <f>'01.1-2 - Nové plochy'!J38</f>
        <v>0</v>
      </c>
      <c r="AX58" s="84">
        <f>'01.1-2 - Nové plochy'!J39</f>
        <v>0</v>
      </c>
      <c r="AY58" s="84">
        <f>'01.1-2 - Nové plochy'!J40</f>
        <v>0</v>
      </c>
      <c r="AZ58" s="84">
        <f>'01.1-2 - Nové plochy'!F37</f>
        <v>0</v>
      </c>
      <c r="BA58" s="84">
        <f>'01.1-2 - Nové plochy'!F38</f>
        <v>0</v>
      </c>
      <c r="BB58" s="84">
        <f>'01.1-2 - Nové plochy'!F39</f>
        <v>0</v>
      </c>
      <c r="BC58" s="84">
        <f>'01.1-2 - Nové plochy'!F40</f>
        <v>0</v>
      </c>
      <c r="BD58" s="86">
        <f>'01.1-2 - Nové plochy'!F41</f>
        <v>0</v>
      </c>
      <c r="BT58" s="26" t="s">
        <v>98</v>
      </c>
      <c r="BV58" s="26" t="s">
        <v>84</v>
      </c>
      <c r="BW58" s="26" t="s">
        <v>102</v>
      </c>
      <c r="BX58" s="26" t="s">
        <v>94</v>
      </c>
      <c r="CL58" s="26" t="s">
        <v>19</v>
      </c>
    </row>
    <row r="59" spans="1:91" s="3" customFormat="1" ht="15.75" customHeight="1">
      <c r="A59" s="87" t="s">
        <v>95</v>
      </c>
      <c r="B59" s="47"/>
      <c r="C59" s="9"/>
      <c r="D59" s="9"/>
      <c r="E59" s="315" t="s">
        <v>103</v>
      </c>
      <c r="F59" s="315"/>
      <c r="G59" s="315"/>
      <c r="H59" s="315"/>
      <c r="I59" s="315"/>
      <c r="J59" s="9"/>
      <c r="K59" s="315" t="s">
        <v>104</v>
      </c>
      <c r="L59" s="315"/>
      <c r="M59" s="315"/>
      <c r="N59" s="315"/>
      <c r="O59" s="315"/>
      <c r="P59" s="315"/>
      <c r="Q59" s="315"/>
      <c r="R59" s="315"/>
      <c r="S59" s="315"/>
      <c r="T59" s="315"/>
      <c r="U59" s="315"/>
      <c r="V59" s="315"/>
      <c r="W59" s="315"/>
      <c r="X59" s="315"/>
      <c r="Y59" s="315"/>
      <c r="Z59" s="315"/>
      <c r="AA59" s="315"/>
      <c r="AB59" s="315"/>
      <c r="AC59" s="315"/>
      <c r="AD59" s="315"/>
      <c r="AE59" s="315"/>
      <c r="AF59" s="315"/>
      <c r="AG59" s="307">
        <f>'01.2 - Kácení a výsadba d...'!J32</f>
        <v>0</v>
      </c>
      <c r="AH59" s="308"/>
      <c r="AI59" s="308"/>
      <c r="AJ59" s="308"/>
      <c r="AK59" s="308"/>
      <c r="AL59" s="308"/>
      <c r="AM59" s="308"/>
      <c r="AN59" s="307">
        <f t="shared" si="0"/>
        <v>0</v>
      </c>
      <c r="AO59" s="308"/>
      <c r="AP59" s="308"/>
      <c r="AQ59" s="82" t="s">
        <v>93</v>
      </c>
      <c r="AR59" s="47"/>
      <c r="AS59" s="83">
        <v>0</v>
      </c>
      <c r="AT59" s="84">
        <f t="shared" si="1"/>
        <v>0</v>
      </c>
      <c r="AU59" s="85">
        <f>'01.2 - Kácení a výsadba d...'!P89</f>
        <v>0</v>
      </c>
      <c r="AV59" s="84">
        <f>'01.2 - Kácení a výsadba d...'!J35</f>
        <v>0</v>
      </c>
      <c r="AW59" s="84">
        <f>'01.2 - Kácení a výsadba d...'!J36</f>
        <v>0</v>
      </c>
      <c r="AX59" s="84">
        <f>'01.2 - Kácení a výsadba d...'!J37</f>
        <v>0</v>
      </c>
      <c r="AY59" s="84">
        <f>'01.2 - Kácení a výsadba d...'!J38</f>
        <v>0</v>
      </c>
      <c r="AZ59" s="84">
        <f>'01.2 - Kácení a výsadba d...'!F35</f>
        <v>0</v>
      </c>
      <c r="BA59" s="84">
        <f>'01.2 - Kácení a výsadba d...'!F36</f>
        <v>0</v>
      </c>
      <c r="BB59" s="84">
        <f>'01.2 - Kácení a výsadba d...'!F37</f>
        <v>0</v>
      </c>
      <c r="BC59" s="84">
        <f>'01.2 - Kácení a výsadba d...'!F38</f>
        <v>0</v>
      </c>
      <c r="BD59" s="86">
        <f>'01.2 - Kácení a výsadba d...'!F39</f>
        <v>0</v>
      </c>
      <c r="BT59" s="26" t="s">
        <v>91</v>
      </c>
      <c r="BV59" s="26" t="s">
        <v>84</v>
      </c>
      <c r="BW59" s="26" t="s">
        <v>105</v>
      </c>
      <c r="BX59" s="26" t="s">
        <v>90</v>
      </c>
      <c r="CL59" s="26" t="s">
        <v>19</v>
      </c>
    </row>
    <row r="60" spans="1:91" s="3" customFormat="1" ht="15.75" customHeight="1">
      <c r="A60" s="87" t="s">
        <v>95</v>
      </c>
      <c r="B60" s="47"/>
      <c r="C60" s="9"/>
      <c r="D60" s="9"/>
      <c r="E60" s="315" t="s">
        <v>106</v>
      </c>
      <c r="F60" s="315"/>
      <c r="G60" s="315"/>
      <c r="H60" s="315"/>
      <c r="I60" s="315"/>
      <c r="J60" s="9"/>
      <c r="K60" s="315" t="s">
        <v>107</v>
      </c>
      <c r="L60" s="315"/>
      <c r="M60" s="315"/>
      <c r="N60" s="315"/>
      <c r="O60" s="315"/>
      <c r="P60" s="315"/>
      <c r="Q60" s="315"/>
      <c r="R60" s="315"/>
      <c r="S60" s="315"/>
      <c r="T60" s="315"/>
      <c r="U60" s="315"/>
      <c r="V60" s="315"/>
      <c r="W60" s="315"/>
      <c r="X60" s="315"/>
      <c r="Y60" s="315"/>
      <c r="Z60" s="315"/>
      <c r="AA60" s="315"/>
      <c r="AB60" s="315"/>
      <c r="AC60" s="315"/>
      <c r="AD60" s="315"/>
      <c r="AE60" s="315"/>
      <c r="AF60" s="315"/>
      <c r="AG60" s="307">
        <f>'01.3 - Mobiliář'!J32</f>
        <v>0</v>
      </c>
      <c r="AH60" s="308"/>
      <c r="AI60" s="308"/>
      <c r="AJ60" s="308"/>
      <c r="AK60" s="308"/>
      <c r="AL60" s="308"/>
      <c r="AM60" s="308"/>
      <c r="AN60" s="307">
        <f t="shared" si="0"/>
        <v>0</v>
      </c>
      <c r="AO60" s="308"/>
      <c r="AP60" s="308"/>
      <c r="AQ60" s="82" t="s">
        <v>93</v>
      </c>
      <c r="AR60" s="47"/>
      <c r="AS60" s="83">
        <v>0</v>
      </c>
      <c r="AT60" s="84">
        <f t="shared" si="1"/>
        <v>0</v>
      </c>
      <c r="AU60" s="85">
        <f>'01.3 - Mobiliář'!P90</f>
        <v>0</v>
      </c>
      <c r="AV60" s="84">
        <f>'01.3 - Mobiliář'!J35</f>
        <v>0</v>
      </c>
      <c r="AW60" s="84">
        <f>'01.3 - Mobiliář'!J36</f>
        <v>0</v>
      </c>
      <c r="AX60" s="84">
        <f>'01.3 - Mobiliář'!J37</f>
        <v>0</v>
      </c>
      <c r="AY60" s="84">
        <f>'01.3 - Mobiliář'!J38</f>
        <v>0</v>
      </c>
      <c r="AZ60" s="84">
        <f>'01.3 - Mobiliář'!F35</f>
        <v>0</v>
      </c>
      <c r="BA60" s="84">
        <f>'01.3 - Mobiliář'!F36</f>
        <v>0</v>
      </c>
      <c r="BB60" s="84">
        <f>'01.3 - Mobiliář'!F37</f>
        <v>0</v>
      </c>
      <c r="BC60" s="84">
        <f>'01.3 - Mobiliář'!F38</f>
        <v>0</v>
      </c>
      <c r="BD60" s="86">
        <f>'01.3 - Mobiliář'!F39</f>
        <v>0</v>
      </c>
      <c r="BT60" s="26" t="s">
        <v>91</v>
      </c>
      <c r="BV60" s="26" t="s">
        <v>84</v>
      </c>
      <c r="BW60" s="26" t="s">
        <v>108</v>
      </c>
      <c r="BX60" s="26" t="s">
        <v>90</v>
      </c>
      <c r="CL60" s="26" t="s">
        <v>19</v>
      </c>
    </row>
    <row r="61" spans="1:91" s="6" customFormat="1" ht="15.75" customHeight="1">
      <c r="A61" s="87" t="s">
        <v>95</v>
      </c>
      <c r="B61" s="73"/>
      <c r="C61" s="74"/>
      <c r="D61" s="312" t="s">
        <v>109</v>
      </c>
      <c r="E61" s="312"/>
      <c r="F61" s="312"/>
      <c r="G61" s="312"/>
      <c r="H61" s="312"/>
      <c r="I61" s="75"/>
      <c r="J61" s="312" t="s">
        <v>110</v>
      </c>
      <c r="K61" s="312"/>
      <c r="L61" s="312"/>
      <c r="M61" s="312"/>
      <c r="N61" s="312"/>
      <c r="O61" s="312"/>
      <c r="P61" s="312"/>
      <c r="Q61" s="312"/>
      <c r="R61" s="312"/>
      <c r="S61" s="312"/>
      <c r="T61" s="312"/>
      <c r="U61" s="312"/>
      <c r="V61" s="312"/>
      <c r="W61" s="312"/>
      <c r="X61" s="312"/>
      <c r="Y61" s="312"/>
      <c r="Z61" s="312"/>
      <c r="AA61" s="312"/>
      <c r="AB61" s="312"/>
      <c r="AC61" s="312"/>
      <c r="AD61" s="312"/>
      <c r="AE61" s="312"/>
      <c r="AF61" s="312"/>
      <c r="AG61" s="305">
        <f>'IO.02 - Dešťová kanalizace'!J30</f>
        <v>0</v>
      </c>
      <c r="AH61" s="306"/>
      <c r="AI61" s="306"/>
      <c r="AJ61" s="306"/>
      <c r="AK61" s="306"/>
      <c r="AL61" s="306"/>
      <c r="AM61" s="306"/>
      <c r="AN61" s="305">
        <f t="shared" si="0"/>
        <v>0</v>
      </c>
      <c r="AO61" s="306"/>
      <c r="AP61" s="306"/>
      <c r="AQ61" s="76" t="s">
        <v>88</v>
      </c>
      <c r="AR61" s="73"/>
      <c r="AS61" s="77">
        <v>0</v>
      </c>
      <c r="AT61" s="78">
        <f t="shared" si="1"/>
        <v>0</v>
      </c>
      <c r="AU61" s="79">
        <f>'IO.02 - Dešťová kanalizace'!P90</f>
        <v>0</v>
      </c>
      <c r="AV61" s="78">
        <f>'IO.02 - Dešťová kanalizace'!J33</f>
        <v>0</v>
      </c>
      <c r="AW61" s="78">
        <f>'IO.02 - Dešťová kanalizace'!J34</f>
        <v>0</v>
      </c>
      <c r="AX61" s="78">
        <f>'IO.02 - Dešťová kanalizace'!J35</f>
        <v>0</v>
      </c>
      <c r="AY61" s="78">
        <f>'IO.02 - Dešťová kanalizace'!J36</f>
        <v>0</v>
      </c>
      <c r="AZ61" s="78">
        <f>'IO.02 - Dešťová kanalizace'!F33</f>
        <v>0</v>
      </c>
      <c r="BA61" s="78">
        <f>'IO.02 - Dešťová kanalizace'!F34</f>
        <v>0</v>
      </c>
      <c r="BB61" s="78">
        <f>'IO.02 - Dešťová kanalizace'!F35</f>
        <v>0</v>
      </c>
      <c r="BC61" s="78">
        <f>'IO.02 - Dešťová kanalizace'!F36</f>
        <v>0</v>
      </c>
      <c r="BD61" s="80">
        <f>'IO.02 - Dešťová kanalizace'!F37</f>
        <v>0</v>
      </c>
      <c r="BT61" s="81" t="s">
        <v>89</v>
      </c>
      <c r="BV61" s="81" t="s">
        <v>84</v>
      </c>
      <c r="BW61" s="81" t="s">
        <v>111</v>
      </c>
      <c r="BX61" s="81" t="s">
        <v>5</v>
      </c>
      <c r="CL61" s="81" t="s">
        <v>19</v>
      </c>
      <c r="CM61" s="81" t="s">
        <v>91</v>
      </c>
    </row>
    <row r="62" spans="1:91" s="6" customFormat="1" ht="15.75" customHeight="1">
      <c r="A62" s="87" t="s">
        <v>95</v>
      </c>
      <c r="B62" s="73"/>
      <c r="C62" s="74"/>
      <c r="D62" s="312" t="s">
        <v>112</v>
      </c>
      <c r="E62" s="312"/>
      <c r="F62" s="312"/>
      <c r="G62" s="312"/>
      <c r="H62" s="312"/>
      <c r="I62" s="75"/>
      <c r="J62" s="312" t="s">
        <v>113</v>
      </c>
      <c r="K62" s="312"/>
      <c r="L62" s="312"/>
      <c r="M62" s="312"/>
      <c r="N62" s="312"/>
      <c r="O62" s="312"/>
      <c r="P62" s="312"/>
      <c r="Q62" s="312"/>
      <c r="R62" s="312"/>
      <c r="S62" s="312"/>
      <c r="T62" s="312"/>
      <c r="U62" s="312"/>
      <c r="V62" s="312"/>
      <c r="W62" s="312"/>
      <c r="X62" s="312"/>
      <c r="Y62" s="312"/>
      <c r="Z62" s="312"/>
      <c r="AA62" s="312"/>
      <c r="AB62" s="312"/>
      <c r="AC62" s="312"/>
      <c r="AD62" s="312"/>
      <c r="AE62" s="312"/>
      <c r="AF62" s="312"/>
      <c r="AG62" s="305">
        <f>'VRN - Vedlejší rozpočtové...'!J30</f>
        <v>0</v>
      </c>
      <c r="AH62" s="306"/>
      <c r="AI62" s="306"/>
      <c r="AJ62" s="306"/>
      <c r="AK62" s="306"/>
      <c r="AL62" s="306"/>
      <c r="AM62" s="306"/>
      <c r="AN62" s="305">
        <f t="shared" si="0"/>
        <v>0</v>
      </c>
      <c r="AO62" s="306"/>
      <c r="AP62" s="306"/>
      <c r="AQ62" s="76" t="s">
        <v>114</v>
      </c>
      <c r="AR62" s="73"/>
      <c r="AS62" s="88">
        <v>0</v>
      </c>
      <c r="AT62" s="89">
        <f t="shared" si="1"/>
        <v>0</v>
      </c>
      <c r="AU62" s="90">
        <f>'VRN - Vedlejší rozpočtové...'!P84</f>
        <v>0</v>
      </c>
      <c r="AV62" s="89">
        <f>'VRN - Vedlejší rozpočtové...'!J33</f>
        <v>0</v>
      </c>
      <c r="AW62" s="89">
        <f>'VRN - Vedlejší rozpočtové...'!J34</f>
        <v>0</v>
      </c>
      <c r="AX62" s="89">
        <f>'VRN - Vedlejší rozpočtové...'!J35</f>
        <v>0</v>
      </c>
      <c r="AY62" s="89">
        <f>'VRN - Vedlejší rozpočtové...'!J36</f>
        <v>0</v>
      </c>
      <c r="AZ62" s="89">
        <f>'VRN - Vedlejší rozpočtové...'!F33</f>
        <v>0</v>
      </c>
      <c r="BA62" s="89">
        <f>'VRN - Vedlejší rozpočtové...'!F34</f>
        <v>0</v>
      </c>
      <c r="BB62" s="89">
        <f>'VRN - Vedlejší rozpočtové...'!F35</f>
        <v>0</v>
      </c>
      <c r="BC62" s="89">
        <f>'VRN - Vedlejší rozpočtové...'!F36</f>
        <v>0</v>
      </c>
      <c r="BD62" s="91">
        <f>'VRN - Vedlejší rozpočtové...'!F37</f>
        <v>0</v>
      </c>
      <c r="BT62" s="81" t="s">
        <v>89</v>
      </c>
      <c r="BV62" s="81" t="s">
        <v>84</v>
      </c>
      <c r="BW62" s="81" t="s">
        <v>115</v>
      </c>
      <c r="BX62" s="81" t="s">
        <v>5</v>
      </c>
      <c r="CL62" s="81" t="s">
        <v>45</v>
      </c>
      <c r="CM62" s="81" t="s">
        <v>91</v>
      </c>
    </row>
    <row r="63" spans="1:91" s="1" customFormat="1" ht="30" customHeight="1">
      <c r="B63" s="34"/>
      <c r="AR63" s="34"/>
    </row>
    <row r="64" spans="1:91" s="1" customFormat="1" ht="6.95" customHeight="1">
      <c r="B64" s="43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34"/>
    </row>
  </sheetData>
  <sheetProtection algorithmName="SHA-512" hashValue="6/iSNZyAyn/NJZEC0LBMHhetcTPq80t92HcB99jHvY93PO0S2wKH6OqEex1u/wMXeoqI7NcZGVjmIach1Xg/gw==" saltValue="MXUS3eh4wE5R2FKna+BGPh1GCLI1XVR8gIBgZfAafc/5N8Jr2dec2C8OcBOMhStd2VTfylw8MAY5+S7ziYMlRw==" spinCount="100000" sheet="1" objects="1" scenarios="1" formatColumns="0" formatRows="0"/>
  <mergeCells count="70">
    <mergeCell ref="AS49:AT51"/>
    <mergeCell ref="AM49:AP49"/>
    <mergeCell ref="AM50:AP50"/>
    <mergeCell ref="C52:G52"/>
    <mergeCell ref="AG52:AM52"/>
    <mergeCell ref="AN52:AP52"/>
    <mergeCell ref="I52:AF52"/>
    <mergeCell ref="D55:H55"/>
    <mergeCell ref="E59:I59"/>
    <mergeCell ref="K59:AF59"/>
    <mergeCell ref="AN56:AP56"/>
    <mergeCell ref="E56:I56"/>
    <mergeCell ref="K56:AF56"/>
    <mergeCell ref="AG56:AM56"/>
    <mergeCell ref="L57:AF57"/>
    <mergeCell ref="AN57:AP57"/>
    <mergeCell ref="F57:J57"/>
    <mergeCell ref="AG57:AM57"/>
    <mergeCell ref="D62:H62"/>
    <mergeCell ref="J62:AF62"/>
    <mergeCell ref="AG54:AM54"/>
    <mergeCell ref="AN54:AP54"/>
    <mergeCell ref="AN60:AP60"/>
    <mergeCell ref="AG60:AM60"/>
    <mergeCell ref="E60:I60"/>
    <mergeCell ref="K60:AF60"/>
    <mergeCell ref="AN61:AP61"/>
    <mergeCell ref="AG61:AM61"/>
    <mergeCell ref="D61:H61"/>
    <mergeCell ref="J61:AF61"/>
    <mergeCell ref="AG58:AM58"/>
    <mergeCell ref="AN58:AP58"/>
    <mergeCell ref="F58:J58"/>
    <mergeCell ref="L58:AF58"/>
    <mergeCell ref="AK30:AO30"/>
    <mergeCell ref="W30:AE30"/>
    <mergeCell ref="L30:P30"/>
    <mergeCell ref="AK31:AO31"/>
    <mergeCell ref="AN62:AP62"/>
    <mergeCell ref="AG62:AM62"/>
    <mergeCell ref="AN59:AP59"/>
    <mergeCell ref="AG59:AM59"/>
    <mergeCell ref="L45:AO45"/>
    <mergeCell ref="AM47:AN47"/>
    <mergeCell ref="AG55:AM55"/>
    <mergeCell ref="AN55:AP55"/>
    <mergeCell ref="J55:AF55"/>
    <mergeCell ref="AK26:AO26"/>
    <mergeCell ref="L28:P28"/>
    <mergeCell ref="W28:AE28"/>
    <mergeCell ref="AK28:AO28"/>
    <mergeCell ref="AK29:AO29"/>
    <mergeCell ref="L29:P29"/>
    <mergeCell ref="W29:AE29"/>
    <mergeCell ref="AR2:BE2"/>
    <mergeCell ref="L33:P33"/>
    <mergeCell ref="W33:AE33"/>
    <mergeCell ref="AK33:AO33"/>
    <mergeCell ref="AK35:AO35"/>
    <mergeCell ref="X35:AB35"/>
    <mergeCell ref="L31:P31"/>
    <mergeCell ref="W31:AE31"/>
    <mergeCell ref="L32:P32"/>
    <mergeCell ref="W32:AE32"/>
    <mergeCell ref="AK32:AO32"/>
    <mergeCell ref="BE5:BE32"/>
    <mergeCell ref="K5:AO5"/>
    <mergeCell ref="K6:AO6"/>
    <mergeCell ref="E14:AJ14"/>
    <mergeCell ref="E23:AN23"/>
  </mergeCells>
  <hyperlinks>
    <hyperlink ref="A57" location="'01.1-1 - Odstranění stáva...'!C2" display="/" xr:uid="{00000000-0004-0000-0000-000000000000}"/>
    <hyperlink ref="A58" location="'01.1-2 - Nové plochy'!C2" display="/" xr:uid="{00000000-0004-0000-0000-000001000000}"/>
    <hyperlink ref="A59" location="'01.2 - Kácení a výsadba d...'!C2" display="/" xr:uid="{00000000-0004-0000-0000-000002000000}"/>
    <hyperlink ref="A60" location="'01.3 - Mobiliář'!C2" display="/" xr:uid="{00000000-0004-0000-0000-000003000000}"/>
    <hyperlink ref="A61" location="'IO.02 - Dešťová kanalizace'!C2" display="/" xr:uid="{00000000-0004-0000-0000-000004000000}"/>
    <hyperlink ref="A62" location="'VRN - Vedlejší rozpočtové...'!C2" display="/" xr:uid="{00000000-0004-0000-0000-000005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00"/>
  <sheetViews>
    <sheetView showGridLines="0" workbookViewId="0"/>
  </sheetViews>
  <sheetFormatPr defaultRowHeight="11.25"/>
  <cols>
    <col min="1" max="1" width="8.1640625" customWidth="1"/>
    <col min="2" max="2" width="1.1640625" customWidth="1"/>
    <col min="3" max="3" width="4.1640625" customWidth="1"/>
    <col min="4" max="4" width="4.33203125" customWidth="1"/>
    <col min="5" max="5" width="16.83203125" customWidth="1"/>
    <col min="6" max="6" width="99" customWidth="1"/>
    <col min="7" max="7" width="7.33203125" customWidth="1"/>
    <col min="8" max="8" width="13.6640625" customWidth="1"/>
    <col min="9" max="9" width="15.5" customWidth="1"/>
    <col min="10" max="11" width="21.83203125" customWidth="1"/>
    <col min="12" max="12" width="9.1640625" customWidth="1"/>
    <col min="13" max="13" width="10.5" hidden="1" customWidth="1"/>
    <col min="14" max="14" width="9.1640625" hidden="1"/>
    <col min="15" max="20" width="13.83203125" hidden="1" customWidth="1"/>
    <col min="21" max="21" width="16" hidden="1" customWidth="1"/>
    <col min="22" max="22" width="12.1640625" customWidth="1"/>
    <col min="23" max="23" width="16" customWidth="1"/>
    <col min="24" max="24" width="12.1640625" customWidth="1"/>
    <col min="25" max="25" width="14.6640625" customWidth="1"/>
    <col min="26" max="26" width="10.83203125" customWidth="1"/>
    <col min="27" max="27" width="14.6640625" customWidth="1"/>
    <col min="28" max="28" width="16" customWidth="1"/>
    <col min="29" max="29" width="10.83203125" customWidth="1"/>
    <col min="30" max="30" width="14.6640625" customWidth="1"/>
    <col min="31" max="31" width="16" customWidth="1"/>
    <col min="44" max="65" width="9.1640625" hidden="1"/>
  </cols>
  <sheetData>
    <row r="2" spans="2:56" ht="36.950000000000003" customHeight="1"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8" t="s">
        <v>99</v>
      </c>
      <c r="AZ2" s="92" t="s">
        <v>116</v>
      </c>
      <c r="BA2" s="92" t="s">
        <v>117</v>
      </c>
      <c r="BB2" s="92" t="s">
        <v>118</v>
      </c>
      <c r="BC2" s="92" t="s">
        <v>119</v>
      </c>
      <c r="BD2" s="92" t="s">
        <v>91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91</v>
      </c>
      <c r="AZ3" s="92" t="s">
        <v>120</v>
      </c>
      <c r="BA3" s="92" t="s">
        <v>121</v>
      </c>
      <c r="BB3" s="92" t="s">
        <v>122</v>
      </c>
      <c r="BC3" s="92" t="s">
        <v>123</v>
      </c>
      <c r="BD3" s="92" t="s">
        <v>91</v>
      </c>
    </row>
    <row r="4" spans="2:56" ht="24.95" customHeight="1">
      <c r="B4" s="21"/>
      <c r="D4" s="22" t="s">
        <v>124</v>
      </c>
      <c r="L4" s="21"/>
      <c r="M4" s="93" t="s">
        <v>10</v>
      </c>
      <c r="AT4" s="18" t="s">
        <v>4</v>
      </c>
      <c r="AZ4" s="92" t="s">
        <v>125</v>
      </c>
      <c r="BA4" s="92" t="s">
        <v>45</v>
      </c>
      <c r="BB4" s="92" t="s">
        <v>122</v>
      </c>
      <c r="BC4" s="92" t="s">
        <v>126</v>
      </c>
      <c r="BD4" s="92" t="s">
        <v>91</v>
      </c>
    </row>
    <row r="5" spans="2:56" ht="6.9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5.75" customHeight="1">
      <c r="B7" s="21"/>
      <c r="E7" s="328" t="str">
        <f>'Rekapitulace stavby'!K6</f>
        <v>Stavební úpravy veřejného prostranství Zámecká - Mikulovská, Valtice</v>
      </c>
      <c r="F7" s="329"/>
      <c r="G7" s="329"/>
      <c r="H7" s="329"/>
      <c r="L7" s="21"/>
    </row>
    <row r="8" spans="2:56" ht="12.75">
      <c r="B8" s="21"/>
      <c r="D8" s="28" t="s">
        <v>127</v>
      </c>
      <c r="L8" s="21"/>
    </row>
    <row r="9" spans="2:56" ht="15.75" customHeight="1">
      <c r="B9" s="21"/>
      <c r="E9" s="328" t="s">
        <v>128</v>
      </c>
      <c r="F9" s="286"/>
      <c r="G9" s="286"/>
      <c r="H9" s="286"/>
      <c r="L9" s="21"/>
    </row>
    <row r="10" spans="2:56" ht="12" customHeight="1">
      <c r="B10" s="21"/>
      <c r="D10" s="28" t="s">
        <v>129</v>
      </c>
      <c r="L10" s="21"/>
    </row>
    <row r="11" spans="2:56" s="1" customFormat="1" ht="15.75" customHeight="1">
      <c r="B11" s="34"/>
      <c r="E11" s="321" t="s">
        <v>130</v>
      </c>
      <c r="F11" s="330"/>
      <c r="G11" s="330"/>
      <c r="H11" s="330"/>
      <c r="L11" s="34"/>
    </row>
    <row r="12" spans="2:56" s="1" customFormat="1" ht="12" customHeight="1">
      <c r="B12" s="34"/>
      <c r="D12" s="28" t="s">
        <v>131</v>
      </c>
      <c r="L12" s="34"/>
    </row>
    <row r="13" spans="2:56" s="1" customFormat="1" ht="15.75" customHeight="1">
      <c r="B13" s="34"/>
      <c r="E13" s="309" t="s">
        <v>132</v>
      </c>
      <c r="F13" s="330"/>
      <c r="G13" s="330"/>
      <c r="H13" s="330"/>
      <c r="L13" s="34"/>
    </row>
    <row r="14" spans="2:56" s="1" customFormat="1">
      <c r="B14" s="34"/>
      <c r="L14" s="34"/>
    </row>
    <row r="15" spans="2:56" s="1" customFormat="1" ht="12" customHeight="1">
      <c r="B15" s="34"/>
      <c r="D15" s="28" t="s">
        <v>18</v>
      </c>
      <c r="F15" s="26" t="s">
        <v>19</v>
      </c>
      <c r="I15" s="28" t="s">
        <v>20</v>
      </c>
      <c r="J15" s="26" t="s">
        <v>45</v>
      </c>
      <c r="L15" s="34"/>
    </row>
    <row r="16" spans="2:56" s="1" customFormat="1" ht="12" customHeight="1">
      <c r="B16" s="34"/>
      <c r="D16" s="28" t="s">
        <v>22</v>
      </c>
      <c r="F16" s="26" t="s">
        <v>23</v>
      </c>
      <c r="I16" s="28" t="s">
        <v>24</v>
      </c>
      <c r="J16" s="51" t="str">
        <f>'Rekapitulace stavby'!AN8</f>
        <v>Vyplň údaj</v>
      </c>
      <c r="L16" s="34"/>
    </row>
    <row r="17" spans="2:12" s="1" customFormat="1" ht="10.9" customHeight="1">
      <c r="B17" s="34"/>
      <c r="L17" s="34"/>
    </row>
    <row r="18" spans="2:12" s="1" customFormat="1" ht="12" customHeight="1">
      <c r="B18" s="34"/>
      <c r="D18" s="28" t="s">
        <v>29</v>
      </c>
      <c r="I18" s="28" t="s">
        <v>30</v>
      </c>
      <c r="J18" s="26" t="s">
        <v>31</v>
      </c>
      <c r="L18" s="34"/>
    </row>
    <row r="19" spans="2:12" s="1" customFormat="1" ht="18" customHeight="1">
      <c r="B19" s="34"/>
      <c r="E19" s="26" t="s">
        <v>32</v>
      </c>
      <c r="I19" s="28" t="s">
        <v>33</v>
      </c>
      <c r="J19" s="26" t="s">
        <v>34</v>
      </c>
      <c r="L19" s="34"/>
    </row>
    <row r="20" spans="2:12" s="1" customFormat="1" ht="6.95" customHeight="1">
      <c r="B20" s="34"/>
      <c r="L20" s="34"/>
    </row>
    <row r="21" spans="2:12" s="1" customFormat="1" ht="12" customHeight="1">
      <c r="B21" s="34"/>
      <c r="D21" s="28" t="s">
        <v>35</v>
      </c>
      <c r="I21" s="28" t="s">
        <v>30</v>
      </c>
      <c r="J21" s="29" t="str">
        <f>'Rekapitulace stavby'!AN13</f>
        <v>Vyplň údaj</v>
      </c>
      <c r="L21" s="34"/>
    </row>
    <row r="22" spans="2:12" s="1" customFormat="1" ht="18" customHeight="1">
      <c r="B22" s="34"/>
      <c r="E22" s="331" t="str">
        <f>'Rekapitulace stavby'!E14</f>
        <v>Vyplň údaj</v>
      </c>
      <c r="F22" s="297"/>
      <c r="G22" s="297"/>
      <c r="H22" s="297"/>
      <c r="I22" s="28" t="s">
        <v>33</v>
      </c>
      <c r="J22" s="29" t="str">
        <f>'Rekapitulace stavby'!AN14</f>
        <v>Vyplň údaj</v>
      </c>
      <c r="L22" s="34"/>
    </row>
    <row r="23" spans="2:12" s="1" customFormat="1" ht="6.95" customHeight="1">
      <c r="B23" s="34"/>
      <c r="L23" s="34"/>
    </row>
    <row r="24" spans="2:12" s="1" customFormat="1" ht="12" customHeight="1">
      <c r="B24" s="34"/>
      <c r="D24" s="28" t="s">
        <v>37</v>
      </c>
      <c r="I24" s="28" t="s">
        <v>30</v>
      </c>
      <c r="J24" s="26" t="s">
        <v>38</v>
      </c>
      <c r="L24" s="34"/>
    </row>
    <row r="25" spans="2:12" s="1" customFormat="1" ht="18" customHeight="1">
      <c r="B25" s="34"/>
      <c r="E25" s="26" t="s">
        <v>39</v>
      </c>
      <c r="I25" s="28" t="s">
        <v>33</v>
      </c>
      <c r="J25" s="26" t="s">
        <v>40</v>
      </c>
      <c r="L25" s="34"/>
    </row>
    <row r="26" spans="2:12" s="1" customFormat="1" ht="6.95" customHeight="1">
      <c r="B26" s="34"/>
      <c r="L26" s="34"/>
    </row>
    <row r="27" spans="2:12" s="1" customFormat="1" ht="12" customHeight="1">
      <c r="B27" s="34"/>
      <c r="D27" s="28" t="s">
        <v>42</v>
      </c>
      <c r="I27" s="28" t="s">
        <v>30</v>
      </c>
      <c r="J27" s="26" t="s">
        <v>43</v>
      </c>
      <c r="L27" s="34"/>
    </row>
    <row r="28" spans="2:12" s="1" customFormat="1" ht="18" customHeight="1">
      <c r="B28" s="34"/>
      <c r="E28" s="26" t="s">
        <v>44</v>
      </c>
      <c r="I28" s="28" t="s">
        <v>33</v>
      </c>
      <c r="J28" s="26" t="s">
        <v>45</v>
      </c>
      <c r="L28" s="34"/>
    </row>
    <row r="29" spans="2:12" s="1" customFormat="1" ht="6.95" customHeight="1">
      <c r="B29" s="34"/>
      <c r="L29" s="34"/>
    </row>
    <row r="30" spans="2:12" s="1" customFormat="1" ht="12" customHeight="1">
      <c r="B30" s="34"/>
      <c r="D30" s="28" t="s">
        <v>46</v>
      </c>
      <c r="L30" s="34"/>
    </row>
    <row r="31" spans="2:12" s="7" customFormat="1" ht="15.75" customHeight="1">
      <c r="B31" s="94"/>
      <c r="E31" s="301" t="s">
        <v>45</v>
      </c>
      <c r="F31" s="301"/>
      <c r="G31" s="301"/>
      <c r="H31" s="301"/>
      <c r="L31" s="94"/>
    </row>
    <row r="32" spans="2:12" s="1" customFormat="1" ht="6.95" customHeight="1">
      <c r="B32" s="34"/>
      <c r="L32" s="34"/>
    </row>
    <row r="33" spans="2:12" s="1" customFormat="1" ht="6.95" customHeight="1">
      <c r="B33" s="34"/>
      <c r="D33" s="52"/>
      <c r="E33" s="52"/>
      <c r="F33" s="52"/>
      <c r="G33" s="52"/>
      <c r="H33" s="52"/>
      <c r="I33" s="52"/>
      <c r="J33" s="52"/>
      <c r="K33" s="52"/>
      <c r="L33" s="34"/>
    </row>
    <row r="34" spans="2:12" s="1" customFormat="1" ht="25.35" customHeight="1">
      <c r="B34" s="34"/>
      <c r="D34" s="95" t="s">
        <v>48</v>
      </c>
      <c r="J34" s="65">
        <f>ROUND(J95, 2)</f>
        <v>0</v>
      </c>
      <c r="L34" s="34"/>
    </row>
    <row r="35" spans="2:12" s="1" customFormat="1" ht="6.95" customHeight="1">
      <c r="B35" s="34"/>
      <c r="D35" s="52"/>
      <c r="E35" s="52"/>
      <c r="F35" s="52"/>
      <c r="G35" s="52"/>
      <c r="H35" s="52"/>
      <c r="I35" s="52"/>
      <c r="J35" s="52"/>
      <c r="K35" s="52"/>
      <c r="L35" s="34"/>
    </row>
    <row r="36" spans="2:12" s="1" customFormat="1" ht="14.45" customHeight="1">
      <c r="B36" s="34"/>
      <c r="F36" s="37" t="s">
        <v>50</v>
      </c>
      <c r="I36" s="37" t="s">
        <v>49</v>
      </c>
      <c r="J36" s="37" t="s">
        <v>51</v>
      </c>
      <c r="L36" s="34"/>
    </row>
    <row r="37" spans="2:12" s="1" customFormat="1" ht="14.45" customHeight="1">
      <c r="B37" s="34"/>
      <c r="D37" s="54" t="s">
        <v>52</v>
      </c>
      <c r="E37" s="28" t="s">
        <v>53</v>
      </c>
      <c r="F37" s="84">
        <f>ROUND((SUM(BE95:BE199)),  2)</f>
        <v>0</v>
      </c>
      <c r="I37" s="96">
        <v>0.21</v>
      </c>
      <c r="J37" s="84">
        <f>ROUND(((SUM(BE95:BE199))*I37),  2)</f>
        <v>0</v>
      </c>
      <c r="L37" s="34"/>
    </row>
    <row r="38" spans="2:12" s="1" customFormat="1" ht="14.45" customHeight="1">
      <c r="B38" s="34"/>
      <c r="E38" s="28" t="s">
        <v>54</v>
      </c>
      <c r="F38" s="84">
        <f>ROUND((SUM(BF95:BF199)),  2)</f>
        <v>0</v>
      </c>
      <c r="I38" s="96">
        <v>0.12</v>
      </c>
      <c r="J38" s="84">
        <f>ROUND(((SUM(BF95:BF199))*I38),  2)</f>
        <v>0</v>
      </c>
      <c r="L38" s="34"/>
    </row>
    <row r="39" spans="2:12" s="1" customFormat="1" ht="14.45" hidden="1" customHeight="1">
      <c r="B39" s="34"/>
      <c r="E39" s="28" t="s">
        <v>55</v>
      </c>
      <c r="F39" s="84">
        <f>ROUND((SUM(BG95:BG199)),  2)</f>
        <v>0</v>
      </c>
      <c r="I39" s="96">
        <v>0.21</v>
      </c>
      <c r="J39" s="84">
        <f>0</f>
        <v>0</v>
      </c>
      <c r="L39" s="34"/>
    </row>
    <row r="40" spans="2:12" s="1" customFormat="1" ht="14.45" hidden="1" customHeight="1">
      <c r="B40" s="34"/>
      <c r="E40" s="28" t="s">
        <v>56</v>
      </c>
      <c r="F40" s="84">
        <f>ROUND((SUM(BH95:BH199)),  2)</f>
        <v>0</v>
      </c>
      <c r="I40" s="96">
        <v>0.12</v>
      </c>
      <c r="J40" s="84">
        <f>0</f>
        <v>0</v>
      </c>
      <c r="L40" s="34"/>
    </row>
    <row r="41" spans="2:12" s="1" customFormat="1" ht="14.45" hidden="1" customHeight="1">
      <c r="B41" s="34"/>
      <c r="E41" s="28" t="s">
        <v>57</v>
      </c>
      <c r="F41" s="84">
        <f>ROUND((SUM(BI95:BI199)),  2)</f>
        <v>0</v>
      </c>
      <c r="I41" s="96">
        <v>0</v>
      </c>
      <c r="J41" s="84">
        <f>0</f>
        <v>0</v>
      </c>
      <c r="L41" s="34"/>
    </row>
    <row r="42" spans="2:12" s="1" customFormat="1" ht="6.95" customHeight="1">
      <c r="B42" s="34"/>
      <c r="L42" s="34"/>
    </row>
    <row r="43" spans="2:12" s="1" customFormat="1" ht="25.35" customHeight="1">
      <c r="B43" s="34"/>
      <c r="C43" s="97"/>
      <c r="D43" s="98" t="s">
        <v>58</v>
      </c>
      <c r="E43" s="56"/>
      <c r="F43" s="56"/>
      <c r="G43" s="99" t="s">
        <v>59</v>
      </c>
      <c r="H43" s="100" t="s">
        <v>60</v>
      </c>
      <c r="I43" s="56"/>
      <c r="J43" s="101">
        <f>SUM(J34:J41)</f>
        <v>0</v>
      </c>
      <c r="K43" s="102"/>
      <c r="L43" s="34"/>
    </row>
    <row r="44" spans="2:12" s="1" customFormat="1" ht="14.4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4"/>
    </row>
    <row r="48" spans="2:12" s="1" customFormat="1" ht="6.95" customHeight="1">
      <c r="B48" s="45"/>
      <c r="C48" s="46"/>
      <c r="D48" s="46"/>
      <c r="E48" s="46"/>
      <c r="F48" s="46"/>
      <c r="G48" s="46"/>
      <c r="H48" s="46"/>
      <c r="I48" s="46"/>
      <c r="J48" s="46"/>
      <c r="K48" s="46"/>
      <c r="L48" s="34"/>
    </row>
    <row r="49" spans="2:12" s="1" customFormat="1" ht="24.95" customHeight="1">
      <c r="B49" s="34"/>
      <c r="C49" s="22" t="s">
        <v>133</v>
      </c>
      <c r="L49" s="34"/>
    </row>
    <row r="50" spans="2:12" s="1" customFormat="1" ht="6.95" customHeight="1">
      <c r="B50" s="34"/>
      <c r="L50" s="34"/>
    </row>
    <row r="51" spans="2:12" s="1" customFormat="1" ht="12" customHeight="1">
      <c r="B51" s="34"/>
      <c r="C51" s="28" t="s">
        <v>16</v>
      </c>
      <c r="L51" s="34"/>
    </row>
    <row r="52" spans="2:12" s="1" customFormat="1" ht="15.75" customHeight="1">
      <c r="B52" s="34"/>
      <c r="E52" s="328" t="str">
        <f>E7</f>
        <v>Stavební úpravy veřejného prostranství Zámecká - Mikulovská, Valtice</v>
      </c>
      <c r="F52" s="329"/>
      <c r="G52" s="329"/>
      <c r="H52" s="329"/>
      <c r="L52" s="34"/>
    </row>
    <row r="53" spans="2:12" ht="12" customHeight="1">
      <c r="B53" s="21"/>
      <c r="C53" s="28" t="s">
        <v>127</v>
      </c>
      <c r="L53" s="21"/>
    </row>
    <row r="54" spans="2:12" ht="15.75" customHeight="1">
      <c r="B54" s="21"/>
      <c r="E54" s="328" t="s">
        <v>128</v>
      </c>
      <c r="F54" s="286"/>
      <c r="G54" s="286"/>
      <c r="H54" s="286"/>
      <c r="L54" s="21"/>
    </row>
    <row r="55" spans="2:12" ht="12" customHeight="1">
      <c r="B55" s="21"/>
      <c r="C55" s="28" t="s">
        <v>129</v>
      </c>
      <c r="L55" s="21"/>
    </row>
    <row r="56" spans="2:12" s="1" customFormat="1" ht="15.75" customHeight="1">
      <c r="B56" s="34"/>
      <c r="E56" s="321" t="s">
        <v>130</v>
      </c>
      <c r="F56" s="330"/>
      <c r="G56" s="330"/>
      <c r="H56" s="330"/>
      <c r="L56" s="34"/>
    </row>
    <row r="57" spans="2:12" s="1" customFormat="1" ht="12" customHeight="1">
      <c r="B57" s="34"/>
      <c r="C57" s="28" t="s">
        <v>131</v>
      </c>
      <c r="L57" s="34"/>
    </row>
    <row r="58" spans="2:12" s="1" customFormat="1" ht="15.75" customHeight="1">
      <c r="B58" s="34"/>
      <c r="E58" s="309" t="str">
        <f>E13</f>
        <v>01.1-1 - Odstranění stávajících ploch</v>
      </c>
      <c r="F58" s="330"/>
      <c r="G58" s="330"/>
      <c r="H58" s="330"/>
      <c r="L58" s="34"/>
    </row>
    <row r="59" spans="2:12" s="1" customFormat="1" ht="6.95" customHeight="1">
      <c r="B59" s="34"/>
      <c r="L59" s="34"/>
    </row>
    <row r="60" spans="2:12" s="1" customFormat="1" ht="12" customHeight="1">
      <c r="B60" s="34"/>
      <c r="C60" s="28" t="s">
        <v>22</v>
      </c>
      <c r="F60" s="26" t="str">
        <f>F16</f>
        <v>Valtice</v>
      </c>
      <c r="I60" s="28" t="s">
        <v>24</v>
      </c>
      <c r="J60" s="51" t="str">
        <f>IF(J16="","",J16)</f>
        <v>Vyplň údaj</v>
      </c>
      <c r="L60" s="34"/>
    </row>
    <row r="61" spans="2:12" s="1" customFormat="1" ht="6.95" customHeight="1">
      <c r="B61" s="34"/>
      <c r="L61" s="34"/>
    </row>
    <row r="62" spans="2:12" s="1" customFormat="1" ht="37.5" customHeight="1">
      <c r="B62" s="34"/>
      <c r="C62" s="28" t="s">
        <v>29</v>
      </c>
      <c r="F62" s="26" t="str">
        <f>E19</f>
        <v>Město Valtice, nám. Svobody 21, 691 42 Valtice</v>
      </c>
      <c r="I62" s="28" t="s">
        <v>37</v>
      </c>
      <c r="J62" s="32" t="str">
        <f>E25</f>
        <v>ai5 s.r.o., Sokolovská 428/130, 186 00 Praha 8</v>
      </c>
      <c r="L62" s="34"/>
    </row>
    <row r="63" spans="2:12" s="1" customFormat="1" ht="24" customHeight="1">
      <c r="B63" s="34"/>
      <c r="C63" s="28" t="s">
        <v>35</v>
      </c>
      <c r="F63" s="26" t="str">
        <f>IF(E22="","",E22)</f>
        <v>Vyplň údaj</v>
      </c>
      <c r="I63" s="28" t="s">
        <v>42</v>
      </c>
      <c r="J63" s="32" t="str">
        <f>E28</f>
        <v>Petr Krčál, Dukelská 973, 564 01 Žamberk</v>
      </c>
      <c r="L63" s="34"/>
    </row>
    <row r="64" spans="2:12" s="1" customFormat="1" ht="10.35" customHeight="1">
      <c r="B64" s="34"/>
      <c r="L64" s="34"/>
    </row>
    <row r="65" spans="2:47" s="1" customFormat="1" ht="29.25" customHeight="1">
      <c r="B65" s="34"/>
      <c r="C65" s="103" t="s">
        <v>134</v>
      </c>
      <c r="D65" s="97"/>
      <c r="E65" s="97"/>
      <c r="F65" s="97"/>
      <c r="G65" s="97"/>
      <c r="H65" s="97"/>
      <c r="I65" s="97"/>
      <c r="J65" s="104" t="s">
        <v>135</v>
      </c>
      <c r="K65" s="97"/>
      <c r="L65" s="34"/>
    </row>
    <row r="66" spans="2:47" s="1" customFormat="1" ht="10.35" customHeight="1">
      <c r="B66" s="34"/>
      <c r="L66" s="34"/>
    </row>
    <row r="67" spans="2:47" s="1" customFormat="1" ht="22.7" customHeight="1">
      <c r="B67" s="34"/>
      <c r="C67" s="105" t="s">
        <v>80</v>
      </c>
      <c r="J67" s="65">
        <f>J95</f>
        <v>0</v>
      </c>
      <c r="L67" s="34"/>
      <c r="AU67" s="18" t="s">
        <v>136</v>
      </c>
    </row>
    <row r="68" spans="2:47" s="8" customFormat="1" ht="24.95" customHeight="1">
      <c r="B68" s="106"/>
      <c r="D68" s="107" t="s">
        <v>137</v>
      </c>
      <c r="E68" s="108"/>
      <c r="F68" s="108"/>
      <c r="G68" s="108"/>
      <c r="H68" s="108"/>
      <c r="I68" s="108"/>
      <c r="J68" s="109">
        <f>J96</f>
        <v>0</v>
      </c>
      <c r="L68" s="106"/>
    </row>
    <row r="69" spans="2:47" s="9" customFormat="1" ht="20.100000000000001" customHeight="1">
      <c r="B69" s="110"/>
      <c r="D69" s="111" t="s">
        <v>138</v>
      </c>
      <c r="E69" s="112"/>
      <c r="F69" s="112"/>
      <c r="G69" s="112"/>
      <c r="H69" s="112"/>
      <c r="I69" s="112"/>
      <c r="J69" s="113">
        <f>J97</f>
        <v>0</v>
      </c>
      <c r="L69" s="110"/>
    </row>
    <row r="70" spans="2:47" s="9" customFormat="1" ht="20.100000000000001" customHeight="1">
      <c r="B70" s="110"/>
      <c r="D70" s="111" t="s">
        <v>139</v>
      </c>
      <c r="E70" s="112"/>
      <c r="F70" s="112"/>
      <c r="G70" s="112"/>
      <c r="H70" s="112"/>
      <c r="I70" s="112"/>
      <c r="J70" s="113">
        <f>J146</f>
        <v>0</v>
      </c>
      <c r="L70" s="110"/>
    </row>
    <row r="71" spans="2:47" s="9" customFormat="1" ht="20.100000000000001" customHeight="1">
      <c r="B71" s="110"/>
      <c r="D71" s="111" t="s">
        <v>140</v>
      </c>
      <c r="E71" s="112"/>
      <c r="F71" s="112"/>
      <c r="G71" s="112"/>
      <c r="H71" s="112"/>
      <c r="I71" s="112"/>
      <c r="J71" s="113">
        <f>J177</f>
        <v>0</v>
      </c>
      <c r="L71" s="110"/>
    </row>
    <row r="72" spans="2:47" s="1" customFormat="1" ht="21.75" customHeight="1">
      <c r="B72" s="34"/>
      <c r="L72" s="34"/>
    </row>
    <row r="73" spans="2:47" s="1" customFormat="1" ht="6.95" customHeight="1"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34"/>
    </row>
    <row r="77" spans="2:47" s="1" customFormat="1" ht="6.9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34"/>
    </row>
    <row r="78" spans="2:47" s="1" customFormat="1" ht="24.95" customHeight="1">
      <c r="B78" s="34"/>
      <c r="C78" s="22" t="s">
        <v>141</v>
      </c>
      <c r="L78" s="34"/>
    </row>
    <row r="79" spans="2:47" s="1" customFormat="1" ht="6.95" customHeight="1">
      <c r="B79" s="34"/>
      <c r="L79" s="34"/>
    </row>
    <row r="80" spans="2:47" s="1" customFormat="1" ht="12" customHeight="1">
      <c r="B80" s="34"/>
      <c r="C80" s="28" t="s">
        <v>16</v>
      </c>
      <c r="L80" s="34"/>
    </row>
    <row r="81" spans="2:63" s="1" customFormat="1" ht="15.75" customHeight="1">
      <c r="B81" s="34"/>
      <c r="E81" s="328" t="str">
        <f>E7</f>
        <v>Stavební úpravy veřejného prostranství Zámecká - Mikulovská, Valtice</v>
      </c>
      <c r="F81" s="329"/>
      <c r="G81" s="329"/>
      <c r="H81" s="329"/>
      <c r="L81" s="34"/>
    </row>
    <row r="82" spans="2:63" ht="12" customHeight="1">
      <c r="B82" s="21"/>
      <c r="C82" s="28" t="s">
        <v>127</v>
      </c>
      <c r="L82" s="21"/>
    </row>
    <row r="83" spans="2:63" ht="15.75" customHeight="1">
      <c r="B83" s="21"/>
      <c r="E83" s="328" t="s">
        <v>128</v>
      </c>
      <c r="F83" s="286"/>
      <c r="G83" s="286"/>
      <c r="H83" s="286"/>
      <c r="L83" s="21"/>
    </row>
    <row r="84" spans="2:63" ht="12" customHeight="1">
      <c r="B84" s="21"/>
      <c r="C84" s="28" t="s">
        <v>129</v>
      </c>
      <c r="L84" s="21"/>
    </row>
    <row r="85" spans="2:63" s="1" customFormat="1" ht="15.75" customHeight="1">
      <c r="B85" s="34"/>
      <c r="E85" s="321" t="s">
        <v>130</v>
      </c>
      <c r="F85" s="330"/>
      <c r="G85" s="330"/>
      <c r="H85" s="330"/>
      <c r="L85" s="34"/>
    </row>
    <row r="86" spans="2:63" s="1" customFormat="1" ht="12" customHeight="1">
      <c r="B86" s="34"/>
      <c r="C86" s="28" t="s">
        <v>131</v>
      </c>
      <c r="L86" s="34"/>
    </row>
    <row r="87" spans="2:63" s="1" customFormat="1" ht="15.75" customHeight="1">
      <c r="B87" s="34"/>
      <c r="E87" s="309" t="str">
        <f>E13</f>
        <v>01.1-1 - Odstranění stávajících ploch</v>
      </c>
      <c r="F87" s="330"/>
      <c r="G87" s="330"/>
      <c r="H87" s="330"/>
      <c r="L87" s="34"/>
    </row>
    <row r="88" spans="2:63" s="1" customFormat="1" ht="6.95" customHeight="1">
      <c r="B88" s="34"/>
      <c r="L88" s="34"/>
    </row>
    <row r="89" spans="2:63" s="1" customFormat="1" ht="12" customHeight="1">
      <c r="B89" s="34"/>
      <c r="C89" s="28" t="s">
        <v>22</v>
      </c>
      <c r="F89" s="26" t="str">
        <f>F16</f>
        <v>Valtice</v>
      </c>
      <c r="I89" s="28" t="s">
        <v>24</v>
      </c>
      <c r="J89" s="51" t="str">
        <f>IF(J16="","",J16)</f>
        <v>Vyplň údaj</v>
      </c>
      <c r="L89" s="34"/>
    </row>
    <row r="90" spans="2:63" s="1" customFormat="1" ht="6.95" customHeight="1">
      <c r="B90" s="34"/>
      <c r="L90" s="34"/>
    </row>
    <row r="91" spans="2:63" s="1" customFormat="1" ht="37.5" customHeight="1">
      <c r="B91" s="34"/>
      <c r="C91" s="28" t="s">
        <v>29</v>
      </c>
      <c r="F91" s="26" t="str">
        <f>E19</f>
        <v>Město Valtice, nám. Svobody 21, 691 42 Valtice</v>
      </c>
      <c r="I91" s="28" t="s">
        <v>37</v>
      </c>
      <c r="J91" s="32" t="str">
        <f>E25</f>
        <v>ai5 s.r.o., Sokolovská 428/130, 186 00 Praha 8</v>
      </c>
      <c r="L91" s="34"/>
    </row>
    <row r="92" spans="2:63" s="1" customFormat="1" ht="24" customHeight="1">
      <c r="B92" s="34"/>
      <c r="C92" s="28" t="s">
        <v>35</v>
      </c>
      <c r="F92" s="26" t="str">
        <f>IF(E22="","",E22)</f>
        <v>Vyplň údaj</v>
      </c>
      <c r="I92" s="28" t="s">
        <v>42</v>
      </c>
      <c r="J92" s="32" t="str">
        <f>E28</f>
        <v>Petr Krčál, Dukelská 973, 564 01 Žamberk</v>
      </c>
      <c r="L92" s="34"/>
    </row>
    <row r="93" spans="2:63" s="1" customFormat="1" ht="10.35" customHeight="1">
      <c r="B93" s="34"/>
      <c r="L93" s="34"/>
    </row>
    <row r="94" spans="2:63" s="10" customFormat="1" ht="29.25" customHeight="1">
      <c r="B94" s="114"/>
      <c r="C94" s="115" t="s">
        <v>142</v>
      </c>
      <c r="D94" s="116" t="s">
        <v>67</v>
      </c>
      <c r="E94" s="116" t="s">
        <v>63</v>
      </c>
      <c r="F94" s="116" t="s">
        <v>64</v>
      </c>
      <c r="G94" s="116" t="s">
        <v>143</v>
      </c>
      <c r="H94" s="116" t="s">
        <v>144</v>
      </c>
      <c r="I94" s="116" t="s">
        <v>145</v>
      </c>
      <c r="J94" s="116" t="s">
        <v>135</v>
      </c>
      <c r="K94" s="117" t="s">
        <v>146</v>
      </c>
      <c r="L94" s="114"/>
      <c r="M94" s="58" t="s">
        <v>45</v>
      </c>
      <c r="N94" s="59" t="s">
        <v>52</v>
      </c>
      <c r="O94" s="59" t="s">
        <v>147</v>
      </c>
      <c r="P94" s="59" t="s">
        <v>148</v>
      </c>
      <c r="Q94" s="59" t="s">
        <v>149</v>
      </c>
      <c r="R94" s="59" t="s">
        <v>150</v>
      </c>
      <c r="S94" s="59" t="s">
        <v>151</v>
      </c>
      <c r="T94" s="60" t="s">
        <v>152</v>
      </c>
    </row>
    <row r="95" spans="2:63" s="1" customFormat="1" ht="22.7" customHeight="1">
      <c r="B95" s="34"/>
      <c r="C95" s="63" t="s">
        <v>153</v>
      </c>
      <c r="J95" s="118">
        <f>BK95</f>
        <v>0</v>
      </c>
      <c r="L95" s="34"/>
      <c r="M95" s="61"/>
      <c r="N95" s="52"/>
      <c r="O95" s="52"/>
      <c r="P95" s="119">
        <f>P96</f>
        <v>0</v>
      </c>
      <c r="Q95" s="52"/>
      <c r="R95" s="119">
        <f>R96</f>
        <v>1.54401E-2</v>
      </c>
      <c r="S95" s="52"/>
      <c r="T95" s="120">
        <f>T96</f>
        <v>658.90859999999986</v>
      </c>
      <c r="AT95" s="18" t="s">
        <v>81</v>
      </c>
      <c r="AU95" s="18" t="s">
        <v>136</v>
      </c>
      <c r="BK95" s="121">
        <f>BK96</f>
        <v>0</v>
      </c>
    </row>
    <row r="96" spans="2:63" s="11" customFormat="1" ht="25.9" customHeight="1">
      <c r="B96" s="122"/>
      <c r="D96" s="123" t="s">
        <v>81</v>
      </c>
      <c r="E96" s="124" t="s">
        <v>154</v>
      </c>
      <c r="F96" s="124" t="s">
        <v>155</v>
      </c>
      <c r="I96" s="125"/>
      <c r="J96" s="126">
        <f>BK96</f>
        <v>0</v>
      </c>
      <c r="L96" s="122"/>
      <c r="M96" s="127"/>
      <c r="P96" s="128">
        <f>P97+P146+P177</f>
        <v>0</v>
      </c>
      <c r="R96" s="128">
        <f>R97+R146+R177</f>
        <v>1.54401E-2</v>
      </c>
      <c r="T96" s="129">
        <f>T97+T146+T177</f>
        <v>658.90859999999986</v>
      </c>
      <c r="AR96" s="123" t="s">
        <v>89</v>
      </c>
      <c r="AT96" s="130" t="s">
        <v>81</v>
      </c>
      <c r="AU96" s="130" t="s">
        <v>82</v>
      </c>
      <c r="AY96" s="123" t="s">
        <v>156</v>
      </c>
      <c r="BK96" s="131">
        <f>BK97+BK146+BK177</f>
        <v>0</v>
      </c>
    </row>
    <row r="97" spans="2:65" s="11" customFormat="1" ht="22.7" customHeight="1">
      <c r="B97" s="122"/>
      <c r="D97" s="123" t="s">
        <v>81</v>
      </c>
      <c r="E97" s="132" t="s">
        <v>89</v>
      </c>
      <c r="F97" s="132" t="s">
        <v>157</v>
      </c>
      <c r="I97" s="125"/>
      <c r="J97" s="133">
        <f>BK97</f>
        <v>0</v>
      </c>
      <c r="L97" s="122"/>
      <c r="M97" s="127"/>
      <c r="P97" s="128">
        <f>SUM(P98:P145)</f>
        <v>0</v>
      </c>
      <c r="R97" s="128">
        <f>SUM(R98:R145)</f>
        <v>1.54401E-2</v>
      </c>
      <c r="T97" s="129">
        <f>SUM(T98:T145)</f>
        <v>643.52659999999992</v>
      </c>
      <c r="AR97" s="123" t="s">
        <v>89</v>
      </c>
      <c r="AT97" s="130" t="s">
        <v>81</v>
      </c>
      <c r="AU97" s="130" t="s">
        <v>89</v>
      </c>
      <c r="AY97" s="123" t="s">
        <v>156</v>
      </c>
      <c r="BK97" s="131">
        <f>SUM(BK98:BK145)</f>
        <v>0</v>
      </c>
    </row>
    <row r="98" spans="2:65" s="1" customFormat="1" ht="38.1" customHeight="1">
      <c r="B98" s="34"/>
      <c r="C98" s="134" t="s">
        <v>89</v>
      </c>
      <c r="D98" s="134" t="s">
        <v>158</v>
      </c>
      <c r="E98" s="135" t="s">
        <v>159</v>
      </c>
      <c r="F98" s="136" t="s">
        <v>160</v>
      </c>
      <c r="G98" s="137" t="s">
        <v>122</v>
      </c>
      <c r="H98" s="138">
        <v>114.31</v>
      </c>
      <c r="I98" s="139"/>
      <c r="J98" s="140">
        <f>ROUND(I98*H98,2)</f>
        <v>0</v>
      </c>
      <c r="K98" s="136" t="s">
        <v>161</v>
      </c>
      <c r="L98" s="34"/>
      <c r="M98" s="141" t="s">
        <v>45</v>
      </c>
      <c r="N98" s="142" t="s">
        <v>53</v>
      </c>
      <c r="P98" s="143">
        <f>O98*H98</f>
        <v>0</v>
      </c>
      <c r="Q98" s="143">
        <v>0</v>
      </c>
      <c r="R98" s="143">
        <f>Q98*H98</f>
        <v>0</v>
      </c>
      <c r="S98" s="143">
        <v>0.255</v>
      </c>
      <c r="T98" s="144">
        <f>S98*H98</f>
        <v>29.149050000000003</v>
      </c>
      <c r="AR98" s="145" t="s">
        <v>162</v>
      </c>
      <c r="AT98" s="145" t="s">
        <v>158</v>
      </c>
      <c r="AU98" s="145" t="s">
        <v>91</v>
      </c>
      <c r="AY98" s="18" t="s">
        <v>156</v>
      </c>
      <c r="BE98" s="146">
        <f>IF(N98="základní",J98,0)</f>
        <v>0</v>
      </c>
      <c r="BF98" s="146">
        <f>IF(N98="snížená",J98,0)</f>
        <v>0</v>
      </c>
      <c r="BG98" s="146">
        <f>IF(N98="zákl. přenesená",J98,0)</f>
        <v>0</v>
      </c>
      <c r="BH98" s="146">
        <f>IF(N98="sníž. přenesená",J98,0)</f>
        <v>0</v>
      </c>
      <c r="BI98" s="146">
        <f>IF(N98="nulová",J98,0)</f>
        <v>0</v>
      </c>
      <c r="BJ98" s="18" t="s">
        <v>89</v>
      </c>
      <c r="BK98" s="146">
        <f>ROUND(I98*H98,2)</f>
        <v>0</v>
      </c>
      <c r="BL98" s="18" t="s">
        <v>162</v>
      </c>
      <c r="BM98" s="145" t="s">
        <v>163</v>
      </c>
    </row>
    <row r="99" spans="2:65" s="1" customFormat="1">
      <c r="B99" s="34"/>
      <c r="D99" s="147" t="s">
        <v>164</v>
      </c>
      <c r="F99" s="148" t="s">
        <v>165</v>
      </c>
      <c r="I99" s="149"/>
      <c r="L99" s="34"/>
      <c r="M99" s="150"/>
      <c r="T99" s="55"/>
      <c r="AT99" s="18" t="s">
        <v>164</v>
      </c>
      <c r="AU99" s="18" t="s">
        <v>91</v>
      </c>
    </row>
    <row r="100" spans="2:65" s="12" customFormat="1">
      <c r="B100" s="151"/>
      <c r="D100" s="152" t="s">
        <v>166</v>
      </c>
      <c r="E100" s="153" t="s">
        <v>45</v>
      </c>
      <c r="F100" s="154" t="s">
        <v>167</v>
      </c>
      <c r="H100" s="153" t="s">
        <v>45</v>
      </c>
      <c r="I100" s="155"/>
      <c r="L100" s="151"/>
      <c r="M100" s="156"/>
      <c r="T100" s="157"/>
      <c r="AT100" s="153" t="s">
        <v>166</v>
      </c>
      <c r="AU100" s="153" t="s">
        <v>91</v>
      </c>
      <c r="AV100" s="12" t="s">
        <v>89</v>
      </c>
      <c r="AW100" s="12" t="s">
        <v>41</v>
      </c>
      <c r="AX100" s="12" t="s">
        <v>82</v>
      </c>
      <c r="AY100" s="153" t="s">
        <v>156</v>
      </c>
    </row>
    <row r="101" spans="2:65" s="12" customFormat="1">
      <c r="B101" s="151"/>
      <c r="D101" s="152" t="s">
        <v>166</v>
      </c>
      <c r="E101" s="153" t="s">
        <v>45</v>
      </c>
      <c r="F101" s="154" t="s">
        <v>168</v>
      </c>
      <c r="H101" s="153" t="s">
        <v>45</v>
      </c>
      <c r="I101" s="155"/>
      <c r="L101" s="151"/>
      <c r="M101" s="156"/>
      <c r="T101" s="157"/>
      <c r="AT101" s="153" t="s">
        <v>166</v>
      </c>
      <c r="AU101" s="153" t="s">
        <v>91</v>
      </c>
      <c r="AV101" s="12" t="s">
        <v>89</v>
      </c>
      <c r="AW101" s="12" t="s">
        <v>41</v>
      </c>
      <c r="AX101" s="12" t="s">
        <v>82</v>
      </c>
      <c r="AY101" s="153" t="s">
        <v>156</v>
      </c>
    </row>
    <row r="102" spans="2:65" s="12" customFormat="1">
      <c r="B102" s="151"/>
      <c r="D102" s="152" t="s">
        <v>166</v>
      </c>
      <c r="E102" s="153" t="s">
        <v>45</v>
      </c>
      <c r="F102" s="154" t="s">
        <v>169</v>
      </c>
      <c r="H102" s="153" t="s">
        <v>45</v>
      </c>
      <c r="I102" s="155"/>
      <c r="L102" s="151"/>
      <c r="M102" s="156"/>
      <c r="T102" s="157"/>
      <c r="AT102" s="153" t="s">
        <v>166</v>
      </c>
      <c r="AU102" s="153" t="s">
        <v>91</v>
      </c>
      <c r="AV102" s="12" t="s">
        <v>89</v>
      </c>
      <c r="AW102" s="12" t="s">
        <v>41</v>
      </c>
      <c r="AX102" s="12" t="s">
        <v>82</v>
      </c>
      <c r="AY102" s="153" t="s">
        <v>156</v>
      </c>
    </row>
    <row r="103" spans="2:65" s="13" customFormat="1">
      <c r="B103" s="158"/>
      <c r="D103" s="152" t="s">
        <v>166</v>
      </c>
      <c r="E103" s="159" t="s">
        <v>45</v>
      </c>
      <c r="F103" s="160" t="s">
        <v>170</v>
      </c>
      <c r="H103" s="161">
        <v>74.8</v>
      </c>
      <c r="I103" s="162"/>
      <c r="L103" s="158"/>
      <c r="M103" s="163"/>
      <c r="T103" s="164"/>
      <c r="AT103" s="159" t="s">
        <v>166</v>
      </c>
      <c r="AU103" s="159" t="s">
        <v>91</v>
      </c>
      <c r="AV103" s="13" t="s">
        <v>91</v>
      </c>
      <c r="AW103" s="13" t="s">
        <v>41</v>
      </c>
      <c r="AX103" s="13" t="s">
        <v>82</v>
      </c>
      <c r="AY103" s="159" t="s">
        <v>156</v>
      </c>
    </row>
    <row r="104" spans="2:65" s="12" customFormat="1">
      <c r="B104" s="151"/>
      <c r="D104" s="152" t="s">
        <v>166</v>
      </c>
      <c r="E104" s="153" t="s">
        <v>45</v>
      </c>
      <c r="F104" s="154" t="s">
        <v>171</v>
      </c>
      <c r="H104" s="153" t="s">
        <v>45</v>
      </c>
      <c r="I104" s="155"/>
      <c r="L104" s="151"/>
      <c r="M104" s="156"/>
      <c r="T104" s="157"/>
      <c r="AT104" s="153" t="s">
        <v>166</v>
      </c>
      <c r="AU104" s="153" t="s">
        <v>91</v>
      </c>
      <c r="AV104" s="12" t="s">
        <v>89</v>
      </c>
      <c r="AW104" s="12" t="s">
        <v>41</v>
      </c>
      <c r="AX104" s="12" t="s">
        <v>82</v>
      </c>
      <c r="AY104" s="153" t="s">
        <v>156</v>
      </c>
    </row>
    <row r="105" spans="2:65" s="13" customFormat="1">
      <c r="B105" s="158"/>
      <c r="D105" s="152" t="s">
        <v>166</v>
      </c>
      <c r="E105" s="159" t="s">
        <v>45</v>
      </c>
      <c r="F105" s="160" t="s">
        <v>172</v>
      </c>
      <c r="H105" s="161">
        <v>39.51</v>
      </c>
      <c r="I105" s="162"/>
      <c r="L105" s="158"/>
      <c r="M105" s="163"/>
      <c r="T105" s="164"/>
      <c r="AT105" s="159" t="s">
        <v>166</v>
      </c>
      <c r="AU105" s="159" t="s">
        <v>91</v>
      </c>
      <c r="AV105" s="13" t="s">
        <v>91</v>
      </c>
      <c r="AW105" s="13" t="s">
        <v>41</v>
      </c>
      <c r="AX105" s="13" t="s">
        <v>82</v>
      </c>
      <c r="AY105" s="159" t="s">
        <v>156</v>
      </c>
    </row>
    <row r="106" spans="2:65" s="14" customFormat="1">
      <c r="B106" s="165"/>
      <c r="D106" s="152" t="s">
        <v>166</v>
      </c>
      <c r="E106" s="166" t="s">
        <v>116</v>
      </c>
      <c r="F106" s="167" t="s">
        <v>173</v>
      </c>
      <c r="H106" s="168">
        <v>114.31</v>
      </c>
      <c r="I106" s="169"/>
      <c r="L106" s="165"/>
      <c r="M106" s="170"/>
      <c r="T106" s="171"/>
      <c r="AT106" s="166" t="s">
        <v>166</v>
      </c>
      <c r="AU106" s="166" t="s">
        <v>91</v>
      </c>
      <c r="AV106" s="14" t="s">
        <v>162</v>
      </c>
      <c r="AW106" s="14" t="s">
        <v>41</v>
      </c>
      <c r="AX106" s="14" t="s">
        <v>89</v>
      </c>
      <c r="AY106" s="166" t="s">
        <v>156</v>
      </c>
    </row>
    <row r="107" spans="2:65" s="1" customFormat="1" ht="38.1" customHeight="1">
      <c r="B107" s="34"/>
      <c r="C107" s="134" t="s">
        <v>91</v>
      </c>
      <c r="D107" s="134" t="s">
        <v>158</v>
      </c>
      <c r="E107" s="135" t="s">
        <v>174</v>
      </c>
      <c r="F107" s="136" t="s">
        <v>175</v>
      </c>
      <c r="G107" s="137" t="s">
        <v>122</v>
      </c>
      <c r="H107" s="138">
        <v>190.5</v>
      </c>
      <c r="I107" s="139"/>
      <c r="J107" s="140">
        <f>ROUND(I107*H107,2)</f>
        <v>0</v>
      </c>
      <c r="K107" s="136" t="s">
        <v>161</v>
      </c>
      <c r="L107" s="34"/>
      <c r="M107" s="141" t="s">
        <v>45</v>
      </c>
      <c r="N107" s="142" t="s">
        <v>53</v>
      </c>
      <c r="P107" s="143">
        <f>O107*H107</f>
        <v>0</v>
      </c>
      <c r="Q107" s="143">
        <v>0</v>
      </c>
      <c r="R107" s="143">
        <f>Q107*H107</f>
        <v>0</v>
      </c>
      <c r="S107" s="143">
        <v>0.505</v>
      </c>
      <c r="T107" s="144">
        <f>S107*H107</f>
        <v>96.202500000000001</v>
      </c>
      <c r="AR107" s="145" t="s">
        <v>162</v>
      </c>
      <c r="AT107" s="145" t="s">
        <v>158</v>
      </c>
      <c r="AU107" s="145" t="s">
        <v>91</v>
      </c>
      <c r="AY107" s="18" t="s">
        <v>156</v>
      </c>
      <c r="BE107" s="146">
        <f>IF(N107="základní",J107,0)</f>
        <v>0</v>
      </c>
      <c r="BF107" s="146">
        <f>IF(N107="snížená",J107,0)</f>
        <v>0</v>
      </c>
      <c r="BG107" s="146">
        <f>IF(N107="zákl. přenesená",J107,0)</f>
        <v>0</v>
      </c>
      <c r="BH107" s="146">
        <f>IF(N107="sníž. přenesená",J107,0)</f>
        <v>0</v>
      </c>
      <c r="BI107" s="146">
        <f>IF(N107="nulová",J107,0)</f>
        <v>0</v>
      </c>
      <c r="BJ107" s="18" t="s">
        <v>89</v>
      </c>
      <c r="BK107" s="146">
        <f>ROUND(I107*H107,2)</f>
        <v>0</v>
      </c>
      <c r="BL107" s="18" t="s">
        <v>162</v>
      </c>
      <c r="BM107" s="145" t="s">
        <v>176</v>
      </c>
    </row>
    <row r="108" spans="2:65" s="1" customFormat="1">
      <c r="B108" s="34"/>
      <c r="D108" s="147" t="s">
        <v>164</v>
      </c>
      <c r="F108" s="148" t="s">
        <v>177</v>
      </c>
      <c r="I108" s="149"/>
      <c r="L108" s="34"/>
      <c r="M108" s="150"/>
      <c r="T108" s="55"/>
      <c r="AT108" s="18" t="s">
        <v>164</v>
      </c>
      <c r="AU108" s="18" t="s">
        <v>91</v>
      </c>
    </row>
    <row r="109" spans="2:65" s="12" customFormat="1">
      <c r="B109" s="151"/>
      <c r="D109" s="152" t="s">
        <v>166</v>
      </c>
      <c r="E109" s="153" t="s">
        <v>45</v>
      </c>
      <c r="F109" s="154" t="s">
        <v>178</v>
      </c>
      <c r="H109" s="153" t="s">
        <v>45</v>
      </c>
      <c r="I109" s="155"/>
      <c r="L109" s="151"/>
      <c r="M109" s="156"/>
      <c r="T109" s="157"/>
      <c r="AT109" s="153" t="s">
        <v>166</v>
      </c>
      <c r="AU109" s="153" t="s">
        <v>91</v>
      </c>
      <c r="AV109" s="12" t="s">
        <v>89</v>
      </c>
      <c r="AW109" s="12" t="s">
        <v>41</v>
      </c>
      <c r="AX109" s="12" t="s">
        <v>82</v>
      </c>
      <c r="AY109" s="153" t="s">
        <v>156</v>
      </c>
    </row>
    <row r="110" spans="2:65" s="12" customFormat="1">
      <c r="B110" s="151"/>
      <c r="D110" s="152" t="s">
        <v>166</v>
      </c>
      <c r="E110" s="153" t="s">
        <v>45</v>
      </c>
      <c r="F110" s="154" t="s">
        <v>179</v>
      </c>
      <c r="H110" s="153" t="s">
        <v>45</v>
      </c>
      <c r="I110" s="155"/>
      <c r="L110" s="151"/>
      <c r="M110" s="156"/>
      <c r="T110" s="157"/>
      <c r="AT110" s="153" t="s">
        <v>166</v>
      </c>
      <c r="AU110" s="153" t="s">
        <v>91</v>
      </c>
      <c r="AV110" s="12" t="s">
        <v>89</v>
      </c>
      <c r="AW110" s="12" t="s">
        <v>41</v>
      </c>
      <c r="AX110" s="12" t="s">
        <v>82</v>
      </c>
      <c r="AY110" s="153" t="s">
        <v>156</v>
      </c>
    </row>
    <row r="111" spans="2:65" s="13" customFormat="1">
      <c r="B111" s="158"/>
      <c r="D111" s="152" t="s">
        <v>166</v>
      </c>
      <c r="E111" s="159" t="s">
        <v>45</v>
      </c>
      <c r="F111" s="160" t="s">
        <v>180</v>
      </c>
      <c r="H111" s="161">
        <v>190.5</v>
      </c>
      <c r="I111" s="162"/>
      <c r="L111" s="158"/>
      <c r="M111" s="163"/>
      <c r="T111" s="164"/>
      <c r="AT111" s="159" t="s">
        <v>166</v>
      </c>
      <c r="AU111" s="159" t="s">
        <v>91</v>
      </c>
      <c r="AV111" s="13" t="s">
        <v>91</v>
      </c>
      <c r="AW111" s="13" t="s">
        <v>41</v>
      </c>
      <c r="AX111" s="13" t="s">
        <v>82</v>
      </c>
      <c r="AY111" s="159" t="s">
        <v>156</v>
      </c>
    </row>
    <row r="112" spans="2:65" s="14" customFormat="1">
      <c r="B112" s="165"/>
      <c r="D112" s="152" t="s">
        <v>166</v>
      </c>
      <c r="E112" s="166" t="s">
        <v>45</v>
      </c>
      <c r="F112" s="167" t="s">
        <v>173</v>
      </c>
      <c r="H112" s="168">
        <v>190.5</v>
      </c>
      <c r="I112" s="169"/>
      <c r="L112" s="165"/>
      <c r="M112" s="170"/>
      <c r="T112" s="171"/>
      <c r="AT112" s="166" t="s">
        <v>166</v>
      </c>
      <c r="AU112" s="166" t="s">
        <v>91</v>
      </c>
      <c r="AV112" s="14" t="s">
        <v>162</v>
      </c>
      <c r="AW112" s="14" t="s">
        <v>41</v>
      </c>
      <c r="AX112" s="14" t="s">
        <v>89</v>
      </c>
      <c r="AY112" s="166" t="s">
        <v>156</v>
      </c>
    </row>
    <row r="113" spans="2:65" s="1" customFormat="1" ht="38.1" customHeight="1">
      <c r="B113" s="34"/>
      <c r="C113" s="134" t="s">
        <v>98</v>
      </c>
      <c r="D113" s="134" t="s">
        <v>158</v>
      </c>
      <c r="E113" s="135" t="s">
        <v>181</v>
      </c>
      <c r="F113" s="136" t="s">
        <v>182</v>
      </c>
      <c r="G113" s="137" t="s">
        <v>122</v>
      </c>
      <c r="H113" s="138">
        <v>114.31</v>
      </c>
      <c r="I113" s="139"/>
      <c r="J113" s="140">
        <f>ROUND(I113*H113,2)</f>
        <v>0</v>
      </c>
      <c r="K113" s="136" t="s">
        <v>161</v>
      </c>
      <c r="L113" s="34"/>
      <c r="M113" s="141" t="s">
        <v>45</v>
      </c>
      <c r="N113" s="142" t="s">
        <v>53</v>
      </c>
      <c r="P113" s="143">
        <f>O113*H113</f>
        <v>0</v>
      </c>
      <c r="Q113" s="143">
        <v>0</v>
      </c>
      <c r="R113" s="143">
        <f>Q113*H113</f>
        <v>0</v>
      </c>
      <c r="S113" s="143">
        <v>0.28999999999999998</v>
      </c>
      <c r="T113" s="144">
        <f>S113*H113</f>
        <v>33.149899999999995</v>
      </c>
      <c r="AR113" s="145" t="s">
        <v>162</v>
      </c>
      <c r="AT113" s="145" t="s">
        <v>158</v>
      </c>
      <c r="AU113" s="145" t="s">
        <v>91</v>
      </c>
      <c r="AY113" s="18" t="s">
        <v>156</v>
      </c>
      <c r="BE113" s="146">
        <f>IF(N113="základní",J113,0)</f>
        <v>0</v>
      </c>
      <c r="BF113" s="146">
        <f>IF(N113="snížená",J113,0)</f>
        <v>0</v>
      </c>
      <c r="BG113" s="146">
        <f>IF(N113="zákl. přenesená",J113,0)</f>
        <v>0</v>
      </c>
      <c r="BH113" s="146">
        <f>IF(N113="sníž. přenesená",J113,0)</f>
        <v>0</v>
      </c>
      <c r="BI113" s="146">
        <f>IF(N113="nulová",J113,0)</f>
        <v>0</v>
      </c>
      <c r="BJ113" s="18" t="s">
        <v>89</v>
      </c>
      <c r="BK113" s="146">
        <f>ROUND(I113*H113,2)</f>
        <v>0</v>
      </c>
      <c r="BL113" s="18" t="s">
        <v>162</v>
      </c>
      <c r="BM113" s="145" t="s">
        <v>183</v>
      </c>
    </row>
    <row r="114" spans="2:65" s="1" customFormat="1">
      <c r="B114" s="34"/>
      <c r="D114" s="147" t="s">
        <v>164</v>
      </c>
      <c r="F114" s="148" t="s">
        <v>184</v>
      </c>
      <c r="I114" s="149"/>
      <c r="L114" s="34"/>
      <c r="M114" s="150"/>
      <c r="T114" s="55"/>
      <c r="AT114" s="18" t="s">
        <v>164</v>
      </c>
      <c r="AU114" s="18" t="s">
        <v>91</v>
      </c>
    </row>
    <row r="115" spans="2:65" s="12" customFormat="1">
      <c r="B115" s="151"/>
      <c r="D115" s="152" t="s">
        <v>166</v>
      </c>
      <c r="E115" s="153" t="s">
        <v>45</v>
      </c>
      <c r="F115" s="154" t="s">
        <v>178</v>
      </c>
      <c r="H115" s="153" t="s">
        <v>45</v>
      </c>
      <c r="I115" s="155"/>
      <c r="L115" s="151"/>
      <c r="M115" s="156"/>
      <c r="T115" s="157"/>
      <c r="AT115" s="153" t="s">
        <v>166</v>
      </c>
      <c r="AU115" s="153" t="s">
        <v>91</v>
      </c>
      <c r="AV115" s="12" t="s">
        <v>89</v>
      </c>
      <c r="AW115" s="12" t="s">
        <v>41</v>
      </c>
      <c r="AX115" s="12" t="s">
        <v>82</v>
      </c>
      <c r="AY115" s="153" t="s">
        <v>156</v>
      </c>
    </row>
    <row r="116" spans="2:65" s="13" customFormat="1">
      <c r="B116" s="158"/>
      <c r="D116" s="152" t="s">
        <v>166</v>
      </c>
      <c r="E116" s="159" t="s">
        <v>45</v>
      </c>
      <c r="F116" s="160" t="s">
        <v>185</v>
      </c>
      <c r="H116" s="161">
        <v>114.31</v>
      </c>
      <c r="I116" s="162"/>
      <c r="L116" s="158"/>
      <c r="M116" s="163"/>
      <c r="T116" s="164"/>
      <c r="AT116" s="159" t="s">
        <v>166</v>
      </c>
      <c r="AU116" s="159" t="s">
        <v>91</v>
      </c>
      <c r="AV116" s="13" t="s">
        <v>91</v>
      </c>
      <c r="AW116" s="13" t="s">
        <v>41</v>
      </c>
      <c r="AX116" s="13" t="s">
        <v>82</v>
      </c>
      <c r="AY116" s="159" t="s">
        <v>156</v>
      </c>
    </row>
    <row r="117" spans="2:65" s="14" customFormat="1">
      <c r="B117" s="165"/>
      <c r="D117" s="152" t="s">
        <v>166</v>
      </c>
      <c r="E117" s="166" t="s">
        <v>45</v>
      </c>
      <c r="F117" s="167" t="s">
        <v>173</v>
      </c>
      <c r="H117" s="168">
        <v>114.31</v>
      </c>
      <c r="I117" s="169"/>
      <c r="L117" s="165"/>
      <c r="M117" s="170"/>
      <c r="T117" s="171"/>
      <c r="AT117" s="166" t="s">
        <v>166</v>
      </c>
      <c r="AU117" s="166" t="s">
        <v>91</v>
      </c>
      <c r="AV117" s="14" t="s">
        <v>162</v>
      </c>
      <c r="AW117" s="14" t="s">
        <v>41</v>
      </c>
      <c r="AX117" s="14" t="s">
        <v>89</v>
      </c>
      <c r="AY117" s="166" t="s">
        <v>156</v>
      </c>
    </row>
    <row r="118" spans="2:65" s="1" customFormat="1" ht="38.1" customHeight="1">
      <c r="B118" s="34"/>
      <c r="C118" s="134" t="s">
        <v>162</v>
      </c>
      <c r="D118" s="134" t="s">
        <v>158</v>
      </c>
      <c r="E118" s="135" t="s">
        <v>186</v>
      </c>
      <c r="F118" s="136" t="s">
        <v>187</v>
      </c>
      <c r="G118" s="137" t="s">
        <v>122</v>
      </c>
      <c r="H118" s="138">
        <v>666.3</v>
      </c>
      <c r="I118" s="139"/>
      <c r="J118" s="140">
        <f>ROUND(I118*H118,2)</f>
        <v>0</v>
      </c>
      <c r="K118" s="136" t="s">
        <v>161</v>
      </c>
      <c r="L118" s="34"/>
      <c r="M118" s="141" t="s">
        <v>45</v>
      </c>
      <c r="N118" s="142" t="s">
        <v>53</v>
      </c>
      <c r="P118" s="143">
        <f>O118*H118</f>
        <v>0</v>
      </c>
      <c r="Q118" s="143">
        <v>0</v>
      </c>
      <c r="R118" s="143">
        <f>Q118*H118</f>
        <v>0</v>
      </c>
      <c r="S118" s="143">
        <v>0.44</v>
      </c>
      <c r="T118" s="144">
        <f>S118*H118</f>
        <v>293.17199999999997</v>
      </c>
      <c r="AR118" s="145" t="s">
        <v>162</v>
      </c>
      <c r="AT118" s="145" t="s">
        <v>158</v>
      </c>
      <c r="AU118" s="145" t="s">
        <v>91</v>
      </c>
      <c r="AY118" s="18" t="s">
        <v>156</v>
      </c>
      <c r="BE118" s="146">
        <f>IF(N118="základní",J118,0)</f>
        <v>0</v>
      </c>
      <c r="BF118" s="146">
        <f>IF(N118="snížená",J118,0)</f>
        <v>0</v>
      </c>
      <c r="BG118" s="146">
        <f>IF(N118="zákl. přenesená",J118,0)</f>
        <v>0</v>
      </c>
      <c r="BH118" s="146">
        <f>IF(N118="sníž. přenesená",J118,0)</f>
        <v>0</v>
      </c>
      <c r="BI118" s="146">
        <f>IF(N118="nulová",J118,0)</f>
        <v>0</v>
      </c>
      <c r="BJ118" s="18" t="s">
        <v>89</v>
      </c>
      <c r="BK118" s="146">
        <f>ROUND(I118*H118,2)</f>
        <v>0</v>
      </c>
      <c r="BL118" s="18" t="s">
        <v>162</v>
      </c>
      <c r="BM118" s="145" t="s">
        <v>188</v>
      </c>
    </row>
    <row r="119" spans="2:65" s="1" customFormat="1">
      <c r="B119" s="34"/>
      <c r="D119" s="147" t="s">
        <v>164</v>
      </c>
      <c r="F119" s="148" t="s">
        <v>189</v>
      </c>
      <c r="I119" s="149"/>
      <c r="L119" s="34"/>
      <c r="M119" s="150"/>
      <c r="T119" s="55"/>
      <c r="AT119" s="18" t="s">
        <v>164</v>
      </c>
      <c r="AU119" s="18" t="s">
        <v>91</v>
      </c>
    </row>
    <row r="120" spans="2:65" s="12" customFormat="1">
      <c r="B120" s="151"/>
      <c r="D120" s="152" t="s">
        <v>166</v>
      </c>
      <c r="E120" s="153" t="s">
        <v>45</v>
      </c>
      <c r="F120" s="154" t="s">
        <v>178</v>
      </c>
      <c r="H120" s="153" t="s">
        <v>45</v>
      </c>
      <c r="I120" s="155"/>
      <c r="L120" s="151"/>
      <c r="M120" s="156"/>
      <c r="T120" s="157"/>
      <c r="AT120" s="153" t="s">
        <v>166</v>
      </c>
      <c r="AU120" s="153" t="s">
        <v>91</v>
      </c>
      <c r="AV120" s="12" t="s">
        <v>89</v>
      </c>
      <c r="AW120" s="12" t="s">
        <v>41</v>
      </c>
      <c r="AX120" s="12" t="s">
        <v>82</v>
      </c>
      <c r="AY120" s="153" t="s">
        <v>156</v>
      </c>
    </row>
    <row r="121" spans="2:65" s="13" customFormat="1">
      <c r="B121" s="158"/>
      <c r="D121" s="152" t="s">
        <v>166</v>
      </c>
      <c r="E121" s="159" t="s">
        <v>45</v>
      </c>
      <c r="F121" s="160" t="s">
        <v>190</v>
      </c>
      <c r="H121" s="161">
        <v>190.5</v>
      </c>
      <c r="I121" s="162"/>
      <c r="L121" s="158"/>
      <c r="M121" s="163"/>
      <c r="T121" s="164"/>
      <c r="AT121" s="159" t="s">
        <v>166</v>
      </c>
      <c r="AU121" s="159" t="s">
        <v>91</v>
      </c>
      <c r="AV121" s="13" t="s">
        <v>91</v>
      </c>
      <c r="AW121" s="13" t="s">
        <v>41</v>
      </c>
      <c r="AX121" s="13" t="s">
        <v>82</v>
      </c>
      <c r="AY121" s="159" t="s">
        <v>156</v>
      </c>
    </row>
    <row r="122" spans="2:65" s="13" customFormat="1">
      <c r="B122" s="158"/>
      <c r="D122" s="152" t="s">
        <v>166</v>
      </c>
      <c r="E122" s="159" t="s">
        <v>45</v>
      </c>
      <c r="F122" s="160" t="s">
        <v>191</v>
      </c>
      <c r="H122" s="161">
        <v>475.8</v>
      </c>
      <c r="I122" s="162"/>
      <c r="L122" s="158"/>
      <c r="M122" s="163"/>
      <c r="T122" s="164"/>
      <c r="AT122" s="159" t="s">
        <v>166</v>
      </c>
      <c r="AU122" s="159" t="s">
        <v>91</v>
      </c>
      <c r="AV122" s="13" t="s">
        <v>91</v>
      </c>
      <c r="AW122" s="13" t="s">
        <v>41</v>
      </c>
      <c r="AX122" s="13" t="s">
        <v>82</v>
      </c>
      <c r="AY122" s="159" t="s">
        <v>156</v>
      </c>
    </row>
    <row r="123" spans="2:65" s="14" customFormat="1">
      <c r="B123" s="165"/>
      <c r="D123" s="152" t="s">
        <v>166</v>
      </c>
      <c r="E123" s="166" t="s">
        <v>45</v>
      </c>
      <c r="F123" s="167" t="s">
        <v>173</v>
      </c>
      <c r="H123" s="168">
        <v>666.3</v>
      </c>
      <c r="I123" s="169"/>
      <c r="L123" s="165"/>
      <c r="M123" s="170"/>
      <c r="T123" s="171"/>
      <c r="AT123" s="166" t="s">
        <v>166</v>
      </c>
      <c r="AU123" s="166" t="s">
        <v>91</v>
      </c>
      <c r="AV123" s="14" t="s">
        <v>162</v>
      </c>
      <c r="AW123" s="14" t="s">
        <v>41</v>
      </c>
      <c r="AX123" s="14" t="s">
        <v>89</v>
      </c>
      <c r="AY123" s="166" t="s">
        <v>156</v>
      </c>
    </row>
    <row r="124" spans="2:65" s="1" customFormat="1" ht="24.75" customHeight="1">
      <c r="B124" s="34"/>
      <c r="C124" s="134" t="s">
        <v>192</v>
      </c>
      <c r="D124" s="134" t="s">
        <v>158</v>
      </c>
      <c r="E124" s="135" t="s">
        <v>193</v>
      </c>
      <c r="F124" s="136" t="s">
        <v>194</v>
      </c>
      <c r="G124" s="137" t="s">
        <v>122</v>
      </c>
      <c r="H124" s="138">
        <v>514.66999999999996</v>
      </c>
      <c r="I124" s="139"/>
      <c r="J124" s="140">
        <f>ROUND(I124*H124,2)</f>
        <v>0</v>
      </c>
      <c r="K124" s="136" t="s">
        <v>161</v>
      </c>
      <c r="L124" s="34"/>
      <c r="M124" s="141" t="s">
        <v>45</v>
      </c>
      <c r="N124" s="142" t="s">
        <v>53</v>
      </c>
      <c r="P124" s="143">
        <f>O124*H124</f>
        <v>0</v>
      </c>
      <c r="Q124" s="143">
        <v>3.0000000000000001E-5</v>
      </c>
      <c r="R124" s="143">
        <f>Q124*H124</f>
        <v>1.54401E-2</v>
      </c>
      <c r="S124" s="143">
        <v>0.23</v>
      </c>
      <c r="T124" s="144">
        <f>S124*H124</f>
        <v>118.3741</v>
      </c>
      <c r="AR124" s="145" t="s">
        <v>162</v>
      </c>
      <c r="AT124" s="145" t="s">
        <v>158</v>
      </c>
      <c r="AU124" s="145" t="s">
        <v>91</v>
      </c>
      <c r="AY124" s="18" t="s">
        <v>156</v>
      </c>
      <c r="BE124" s="146">
        <f>IF(N124="základní",J124,0)</f>
        <v>0</v>
      </c>
      <c r="BF124" s="146">
        <f>IF(N124="snížená",J124,0)</f>
        <v>0</v>
      </c>
      <c r="BG124" s="146">
        <f>IF(N124="zákl. přenesená",J124,0)</f>
        <v>0</v>
      </c>
      <c r="BH124" s="146">
        <f>IF(N124="sníž. přenesená",J124,0)</f>
        <v>0</v>
      </c>
      <c r="BI124" s="146">
        <f>IF(N124="nulová",J124,0)</f>
        <v>0</v>
      </c>
      <c r="BJ124" s="18" t="s">
        <v>89</v>
      </c>
      <c r="BK124" s="146">
        <f>ROUND(I124*H124,2)</f>
        <v>0</v>
      </c>
      <c r="BL124" s="18" t="s">
        <v>162</v>
      </c>
      <c r="BM124" s="145" t="s">
        <v>195</v>
      </c>
    </row>
    <row r="125" spans="2:65" s="1" customFormat="1">
      <c r="B125" s="34"/>
      <c r="D125" s="147" t="s">
        <v>164</v>
      </c>
      <c r="F125" s="148" t="s">
        <v>196</v>
      </c>
      <c r="I125" s="149"/>
      <c r="L125" s="34"/>
      <c r="M125" s="150"/>
      <c r="T125" s="55"/>
      <c r="AT125" s="18" t="s">
        <v>164</v>
      </c>
      <c r="AU125" s="18" t="s">
        <v>91</v>
      </c>
    </row>
    <row r="126" spans="2:65" s="12" customFormat="1">
      <c r="B126" s="151"/>
      <c r="D126" s="152" t="s">
        <v>166</v>
      </c>
      <c r="E126" s="153" t="s">
        <v>45</v>
      </c>
      <c r="F126" s="154" t="s">
        <v>178</v>
      </c>
      <c r="H126" s="153" t="s">
        <v>45</v>
      </c>
      <c r="I126" s="155"/>
      <c r="L126" s="151"/>
      <c r="M126" s="156"/>
      <c r="T126" s="157"/>
      <c r="AT126" s="153" t="s">
        <v>166</v>
      </c>
      <c r="AU126" s="153" t="s">
        <v>91</v>
      </c>
      <c r="AV126" s="12" t="s">
        <v>89</v>
      </c>
      <c r="AW126" s="12" t="s">
        <v>41</v>
      </c>
      <c r="AX126" s="12" t="s">
        <v>82</v>
      </c>
      <c r="AY126" s="153" t="s">
        <v>156</v>
      </c>
    </row>
    <row r="127" spans="2:65" s="12" customFormat="1">
      <c r="B127" s="151"/>
      <c r="D127" s="152" t="s">
        <v>166</v>
      </c>
      <c r="E127" s="153" t="s">
        <v>45</v>
      </c>
      <c r="F127" s="154" t="s">
        <v>197</v>
      </c>
      <c r="H127" s="153" t="s">
        <v>45</v>
      </c>
      <c r="I127" s="155"/>
      <c r="L127" s="151"/>
      <c r="M127" s="156"/>
      <c r="T127" s="157"/>
      <c r="AT127" s="153" t="s">
        <v>166</v>
      </c>
      <c r="AU127" s="153" t="s">
        <v>91</v>
      </c>
      <c r="AV127" s="12" t="s">
        <v>89</v>
      </c>
      <c r="AW127" s="12" t="s">
        <v>41</v>
      </c>
      <c r="AX127" s="12" t="s">
        <v>82</v>
      </c>
      <c r="AY127" s="153" t="s">
        <v>156</v>
      </c>
    </row>
    <row r="128" spans="2:65" s="13" customFormat="1">
      <c r="B128" s="158"/>
      <c r="D128" s="152" t="s">
        <v>166</v>
      </c>
      <c r="E128" s="159" t="s">
        <v>45</v>
      </c>
      <c r="F128" s="160" t="s">
        <v>198</v>
      </c>
      <c r="H128" s="161">
        <v>475.8</v>
      </c>
      <c r="I128" s="162"/>
      <c r="L128" s="158"/>
      <c r="M128" s="163"/>
      <c r="T128" s="164"/>
      <c r="AT128" s="159" t="s">
        <v>166</v>
      </c>
      <c r="AU128" s="159" t="s">
        <v>91</v>
      </c>
      <c r="AV128" s="13" t="s">
        <v>91</v>
      </c>
      <c r="AW128" s="13" t="s">
        <v>41</v>
      </c>
      <c r="AX128" s="13" t="s">
        <v>82</v>
      </c>
      <c r="AY128" s="159" t="s">
        <v>156</v>
      </c>
    </row>
    <row r="129" spans="2:65" s="15" customFormat="1">
      <c r="B129" s="172"/>
      <c r="D129" s="152" t="s">
        <v>166</v>
      </c>
      <c r="E129" s="173" t="s">
        <v>125</v>
      </c>
      <c r="F129" s="174" t="s">
        <v>199</v>
      </c>
      <c r="H129" s="175">
        <v>475.8</v>
      </c>
      <c r="I129" s="176"/>
      <c r="L129" s="172"/>
      <c r="M129" s="177"/>
      <c r="T129" s="178"/>
      <c r="AT129" s="173" t="s">
        <v>166</v>
      </c>
      <c r="AU129" s="173" t="s">
        <v>91</v>
      </c>
      <c r="AV129" s="15" t="s">
        <v>98</v>
      </c>
      <c r="AW129" s="15" t="s">
        <v>41</v>
      </c>
      <c r="AX129" s="15" t="s">
        <v>82</v>
      </c>
      <c r="AY129" s="173" t="s">
        <v>156</v>
      </c>
    </row>
    <row r="130" spans="2:65" s="12" customFormat="1">
      <c r="B130" s="151"/>
      <c r="D130" s="152" t="s">
        <v>166</v>
      </c>
      <c r="E130" s="153" t="s">
        <v>45</v>
      </c>
      <c r="F130" s="154" t="s">
        <v>200</v>
      </c>
      <c r="H130" s="153" t="s">
        <v>45</v>
      </c>
      <c r="I130" s="155"/>
      <c r="L130" s="151"/>
      <c r="M130" s="156"/>
      <c r="T130" s="157"/>
      <c r="AT130" s="153" t="s">
        <v>166</v>
      </c>
      <c r="AU130" s="153" t="s">
        <v>91</v>
      </c>
      <c r="AV130" s="12" t="s">
        <v>89</v>
      </c>
      <c r="AW130" s="12" t="s">
        <v>41</v>
      </c>
      <c r="AX130" s="12" t="s">
        <v>82</v>
      </c>
      <c r="AY130" s="153" t="s">
        <v>156</v>
      </c>
    </row>
    <row r="131" spans="2:65" s="12" customFormat="1">
      <c r="B131" s="151"/>
      <c r="D131" s="152" t="s">
        <v>166</v>
      </c>
      <c r="E131" s="153" t="s">
        <v>45</v>
      </c>
      <c r="F131" s="154" t="s">
        <v>201</v>
      </c>
      <c r="H131" s="153" t="s">
        <v>45</v>
      </c>
      <c r="I131" s="155"/>
      <c r="L131" s="151"/>
      <c r="M131" s="156"/>
      <c r="T131" s="157"/>
      <c r="AT131" s="153" t="s">
        <v>166</v>
      </c>
      <c r="AU131" s="153" t="s">
        <v>91</v>
      </c>
      <c r="AV131" s="12" t="s">
        <v>89</v>
      </c>
      <c r="AW131" s="12" t="s">
        <v>41</v>
      </c>
      <c r="AX131" s="12" t="s">
        <v>82</v>
      </c>
      <c r="AY131" s="153" t="s">
        <v>156</v>
      </c>
    </row>
    <row r="132" spans="2:65" s="13" customFormat="1">
      <c r="B132" s="158"/>
      <c r="D132" s="152" t="s">
        <v>166</v>
      </c>
      <c r="E132" s="159" t="s">
        <v>45</v>
      </c>
      <c r="F132" s="160" t="s">
        <v>202</v>
      </c>
      <c r="H132" s="161">
        <v>38.869999999999997</v>
      </c>
      <c r="I132" s="162"/>
      <c r="L132" s="158"/>
      <c r="M132" s="163"/>
      <c r="T132" s="164"/>
      <c r="AT132" s="159" t="s">
        <v>166</v>
      </c>
      <c r="AU132" s="159" t="s">
        <v>91</v>
      </c>
      <c r="AV132" s="13" t="s">
        <v>91</v>
      </c>
      <c r="AW132" s="13" t="s">
        <v>41</v>
      </c>
      <c r="AX132" s="13" t="s">
        <v>82</v>
      </c>
      <c r="AY132" s="159" t="s">
        <v>156</v>
      </c>
    </row>
    <row r="133" spans="2:65" s="15" customFormat="1">
      <c r="B133" s="172"/>
      <c r="D133" s="152" t="s">
        <v>166</v>
      </c>
      <c r="E133" s="173" t="s">
        <v>45</v>
      </c>
      <c r="F133" s="174" t="s">
        <v>199</v>
      </c>
      <c r="H133" s="175">
        <v>38.869999999999997</v>
      </c>
      <c r="I133" s="176"/>
      <c r="L133" s="172"/>
      <c r="M133" s="177"/>
      <c r="T133" s="178"/>
      <c r="AT133" s="173" t="s">
        <v>166</v>
      </c>
      <c r="AU133" s="173" t="s">
        <v>91</v>
      </c>
      <c r="AV133" s="15" t="s">
        <v>98</v>
      </c>
      <c r="AW133" s="15" t="s">
        <v>41</v>
      </c>
      <c r="AX133" s="15" t="s">
        <v>82</v>
      </c>
      <c r="AY133" s="173" t="s">
        <v>156</v>
      </c>
    </row>
    <row r="134" spans="2:65" s="14" customFormat="1">
      <c r="B134" s="165"/>
      <c r="D134" s="152" t="s">
        <v>166</v>
      </c>
      <c r="E134" s="166" t="s">
        <v>45</v>
      </c>
      <c r="F134" s="167" t="s">
        <v>173</v>
      </c>
      <c r="H134" s="168">
        <v>514.66999999999996</v>
      </c>
      <c r="I134" s="169"/>
      <c r="L134" s="165"/>
      <c r="M134" s="170"/>
      <c r="T134" s="171"/>
      <c r="AT134" s="166" t="s">
        <v>166</v>
      </c>
      <c r="AU134" s="166" t="s">
        <v>91</v>
      </c>
      <c r="AV134" s="14" t="s">
        <v>162</v>
      </c>
      <c r="AW134" s="14" t="s">
        <v>41</v>
      </c>
      <c r="AX134" s="14" t="s">
        <v>89</v>
      </c>
      <c r="AY134" s="166" t="s">
        <v>156</v>
      </c>
    </row>
    <row r="135" spans="2:65" s="1" customFormat="1" ht="24.75" customHeight="1">
      <c r="B135" s="34"/>
      <c r="C135" s="134" t="s">
        <v>203</v>
      </c>
      <c r="D135" s="134" t="s">
        <v>158</v>
      </c>
      <c r="E135" s="135" t="s">
        <v>204</v>
      </c>
      <c r="F135" s="136" t="s">
        <v>205</v>
      </c>
      <c r="G135" s="137" t="s">
        <v>206</v>
      </c>
      <c r="H135" s="138">
        <v>29</v>
      </c>
      <c r="I135" s="139"/>
      <c r="J135" s="140">
        <f>ROUND(I135*H135,2)</f>
        <v>0</v>
      </c>
      <c r="K135" s="136" t="s">
        <v>161</v>
      </c>
      <c r="L135" s="34"/>
      <c r="M135" s="141" t="s">
        <v>45</v>
      </c>
      <c r="N135" s="142" t="s">
        <v>53</v>
      </c>
      <c r="P135" s="143">
        <f>O135*H135</f>
        <v>0</v>
      </c>
      <c r="Q135" s="143">
        <v>0</v>
      </c>
      <c r="R135" s="143">
        <f>Q135*H135</f>
        <v>0</v>
      </c>
      <c r="S135" s="143">
        <v>0.28999999999999998</v>
      </c>
      <c r="T135" s="144">
        <f>S135*H135</f>
        <v>8.41</v>
      </c>
      <c r="AR135" s="145" t="s">
        <v>162</v>
      </c>
      <c r="AT135" s="145" t="s">
        <v>158</v>
      </c>
      <c r="AU135" s="145" t="s">
        <v>91</v>
      </c>
      <c r="AY135" s="18" t="s">
        <v>156</v>
      </c>
      <c r="BE135" s="146">
        <f>IF(N135="základní",J135,0)</f>
        <v>0</v>
      </c>
      <c r="BF135" s="146">
        <f>IF(N135="snížená",J135,0)</f>
        <v>0</v>
      </c>
      <c r="BG135" s="146">
        <f>IF(N135="zákl. přenesená",J135,0)</f>
        <v>0</v>
      </c>
      <c r="BH135" s="146">
        <f>IF(N135="sníž. přenesená",J135,0)</f>
        <v>0</v>
      </c>
      <c r="BI135" s="146">
        <f>IF(N135="nulová",J135,0)</f>
        <v>0</v>
      </c>
      <c r="BJ135" s="18" t="s">
        <v>89</v>
      </c>
      <c r="BK135" s="146">
        <f>ROUND(I135*H135,2)</f>
        <v>0</v>
      </c>
      <c r="BL135" s="18" t="s">
        <v>162</v>
      </c>
      <c r="BM135" s="145" t="s">
        <v>207</v>
      </c>
    </row>
    <row r="136" spans="2:65" s="1" customFormat="1">
      <c r="B136" s="34"/>
      <c r="D136" s="147" t="s">
        <v>164</v>
      </c>
      <c r="F136" s="148" t="s">
        <v>208</v>
      </c>
      <c r="I136" s="149"/>
      <c r="L136" s="34"/>
      <c r="M136" s="150"/>
      <c r="T136" s="55"/>
      <c r="AT136" s="18" t="s">
        <v>164</v>
      </c>
      <c r="AU136" s="18" t="s">
        <v>91</v>
      </c>
    </row>
    <row r="137" spans="2:65" s="12" customFormat="1">
      <c r="B137" s="151"/>
      <c r="D137" s="152" t="s">
        <v>166</v>
      </c>
      <c r="E137" s="153" t="s">
        <v>45</v>
      </c>
      <c r="F137" s="154" t="s">
        <v>178</v>
      </c>
      <c r="H137" s="153" t="s">
        <v>45</v>
      </c>
      <c r="I137" s="155"/>
      <c r="L137" s="151"/>
      <c r="M137" s="156"/>
      <c r="T137" s="157"/>
      <c r="AT137" s="153" t="s">
        <v>166</v>
      </c>
      <c r="AU137" s="153" t="s">
        <v>91</v>
      </c>
      <c r="AV137" s="12" t="s">
        <v>89</v>
      </c>
      <c r="AW137" s="12" t="s">
        <v>41</v>
      </c>
      <c r="AX137" s="12" t="s">
        <v>82</v>
      </c>
      <c r="AY137" s="153" t="s">
        <v>156</v>
      </c>
    </row>
    <row r="138" spans="2:65" s="13" customFormat="1">
      <c r="B138" s="158"/>
      <c r="D138" s="152" t="s">
        <v>166</v>
      </c>
      <c r="E138" s="159" t="s">
        <v>45</v>
      </c>
      <c r="F138" s="160" t="s">
        <v>209</v>
      </c>
      <c r="H138" s="161">
        <v>29</v>
      </c>
      <c r="I138" s="162"/>
      <c r="L138" s="158"/>
      <c r="M138" s="163"/>
      <c r="T138" s="164"/>
      <c r="AT138" s="159" t="s">
        <v>166</v>
      </c>
      <c r="AU138" s="159" t="s">
        <v>91</v>
      </c>
      <c r="AV138" s="13" t="s">
        <v>91</v>
      </c>
      <c r="AW138" s="13" t="s">
        <v>41</v>
      </c>
      <c r="AX138" s="13" t="s">
        <v>82</v>
      </c>
      <c r="AY138" s="159" t="s">
        <v>156</v>
      </c>
    </row>
    <row r="139" spans="2:65" s="14" customFormat="1">
      <c r="B139" s="165"/>
      <c r="D139" s="152" t="s">
        <v>166</v>
      </c>
      <c r="E139" s="166" t="s">
        <v>45</v>
      </c>
      <c r="F139" s="167" t="s">
        <v>173</v>
      </c>
      <c r="H139" s="168">
        <v>29</v>
      </c>
      <c r="I139" s="169"/>
      <c r="L139" s="165"/>
      <c r="M139" s="170"/>
      <c r="T139" s="171"/>
      <c r="AT139" s="166" t="s">
        <v>166</v>
      </c>
      <c r="AU139" s="166" t="s">
        <v>91</v>
      </c>
      <c r="AV139" s="14" t="s">
        <v>162</v>
      </c>
      <c r="AW139" s="14" t="s">
        <v>41</v>
      </c>
      <c r="AX139" s="14" t="s">
        <v>89</v>
      </c>
      <c r="AY139" s="166" t="s">
        <v>156</v>
      </c>
    </row>
    <row r="140" spans="2:65" s="1" customFormat="1" ht="24.75" customHeight="1">
      <c r="B140" s="34"/>
      <c r="C140" s="134" t="s">
        <v>210</v>
      </c>
      <c r="D140" s="134" t="s">
        <v>158</v>
      </c>
      <c r="E140" s="135" t="s">
        <v>211</v>
      </c>
      <c r="F140" s="136" t="s">
        <v>212</v>
      </c>
      <c r="G140" s="137" t="s">
        <v>206</v>
      </c>
      <c r="H140" s="138">
        <v>317.41000000000003</v>
      </c>
      <c r="I140" s="139"/>
      <c r="J140" s="140">
        <f>ROUND(I140*H140,2)</f>
        <v>0</v>
      </c>
      <c r="K140" s="136" t="s">
        <v>161</v>
      </c>
      <c r="L140" s="34"/>
      <c r="M140" s="141" t="s">
        <v>45</v>
      </c>
      <c r="N140" s="142" t="s">
        <v>53</v>
      </c>
      <c r="P140" s="143">
        <f>O140*H140</f>
        <v>0</v>
      </c>
      <c r="Q140" s="143">
        <v>0</v>
      </c>
      <c r="R140" s="143">
        <f>Q140*H140</f>
        <v>0</v>
      </c>
      <c r="S140" s="143">
        <v>0.20499999999999999</v>
      </c>
      <c r="T140" s="144">
        <f>S140*H140</f>
        <v>65.069050000000004</v>
      </c>
      <c r="AR140" s="145" t="s">
        <v>162</v>
      </c>
      <c r="AT140" s="145" t="s">
        <v>158</v>
      </c>
      <c r="AU140" s="145" t="s">
        <v>91</v>
      </c>
      <c r="AY140" s="18" t="s">
        <v>156</v>
      </c>
      <c r="BE140" s="146">
        <f>IF(N140="základní",J140,0)</f>
        <v>0</v>
      </c>
      <c r="BF140" s="146">
        <f>IF(N140="snížená",J140,0)</f>
        <v>0</v>
      </c>
      <c r="BG140" s="146">
        <f>IF(N140="zákl. přenesená",J140,0)</f>
        <v>0</v>
      </c>
      <c r="BH140" s="146">
        <f>IF(N140="sníž. přenesená",J140,0)</f>
        <v>0</v>
      </c>
      <c r="BI140" s="146">
        <f>IF(N140="nulová",J140,0)</f>
        <v>0</v>
      </c>
      <c r="BJ140" s="18" t="s">
        <v>89</v>
      </c>
      <c r="BK140" s="146">
        <f>ROUND(I140*H140,2)</f>
        <v>0</v>
      </c>
      <c r="BL140" s="18" t="s">
        <v>162</v>
      </c>
      <c r="BM140" s="145" t="s">
        <v>213</v>
      </c>
    </row>
    <row r="141" spans="2:65" s="1" customFormat="1">
      <c r="B141" s="34"/>
      <c r="D141" s="147" t="s">
        <v>164</v>
      </c>
      <c r="F141" s="148" t="s">
        <v>214</v>
      </c>
      <c r="I141" s="149"/>
      <c r="L141" s="34"/>
      <c r="M141" s="150"/>
      <c r="T141" s="55"/>
      <c r="AT141" s="18" t="s">
        <v>164</v>
      </c>
      <c r="AU141" s="18" t="s">
        <v>91</v>
      </c>
    </row>
    <row r="142" spans="2:65" s="12" customFormat="1">
      <c r="B142" s="151"/>
      <c r="D142" s="152" t="s">
        <v>166</v>
      </c>
      <c r="E142" s="153" t="s">
        <v>45</v>
      </c>
      <c r="F142" s="154" t="s">
        <v>178</v>
      </c>
      <c r="H142" s="153" t="s">
        <v>45</v>
      </c>
      <c r="I142" s="155"/>
      <c r="L142" s="151"/>
      <c r="M142" s="156"/>
      <c r="T142" s="157"/>
      <c r="AT142" s="153" t="s">
        <v>166</v>
      </c>
      <c r="AU142" s="153" t="s">
        <v>91</v>
      </c>
      <c r="AV142" s="12" t="s">
        <v>89</v>
      </c>
      <c r="AW142" s="12" t="s">
        <v>41</v>
      </c>
      <c r="AX142" s="12" t="s">
        <v>82</v>
      </c>
      <c r="AY142" s="153" t="s">
        <v>156</v>
      </c>
    </row>
    <row r="143" spans="2:65" s="13" customFormat="1">
      <c r="B143" s="158"/>
      <c r="D143" s="152" t="s">
        <v>166</v>
      </c>
      <c r="E143" s="159" t="s">
        <v>45</v>
      </c>
      <c r="F143" s="160" t="s">
        <v>215</v>
      </c>
      <c r="H143" s="161">
        <v>112.69</v>
      </c>
      <c r="I143" s="162"/>
      <c r="L143" s="158"/>
      <c r="M143" s="163"/>
      <c r="T143" s="164"/>
      <c r="AT143" s="159" t="s">
        <v>166</v>
      </c>
      <c r="AU143" s="159" t="s">
        <v>91</v>
      </c>
      <c r="AV143" s="13" t="s">
        <v>91</v>
      </c>
      <c r="AW143" s="13" t="s">
        <v>41</v>
      </c>
      <c r="AX143" s="13" t="s">
        <v>82</v>
      </c>
      <c r="AY143" s="159" t="s">
        <v>156</v>
      </c>
    </row>
    <row r="144" spans="2:65" s="13" customFormat="1">
      <c r="B144" s="158"/>
      <c r="D144" s="152" t="s">
        <v>166</v>
      </c>
      <c r="E144" s="159" t="s">
        <v>45</v>
      </c>
      <c r="F144" s="160" t="s">
        <v>216</v>
      </c>
      <c r="H144" s="161">
        <v>204.72</v>
      </c>
      <c r="I144" s="162"/>
      <c r="L144" s="158"/>
      <c r="M144" s="163"/>
      <c r="T144" s="164"/>
      <c r="AT144" s="159" t="s">
        <v>166</v>
      </c>
      <c r="AU144" s="159" t="s">
        <v>91</v>
      </c>
      <c r="AV144" s="13" t="s">
        <v>91</v>
      </c>
      <c r="AW144" s="13" t="s">
        <v>41</v>
      </c>
      <c r="AX144" s="13" t="s">
        <v>82</v>
      </c>
      <c r="AY144" s="159" t="s">
        <v>156</v>
      </c>
    </row>
    <row r="145" spans="2:65" s="14" customFormat="1">
      <c r="B145" s="165"/>
      <c r="D145" s="152" t="s">
        <v>166</v>
      </c>
      <c r="E145" s="166" t="s">
        <v>45</v>
      </c>
      <c r="F145" s="167" t="s">
        <v>173</v>
      </c>
      <c r="H145" s="168">
        <v>317.41000000000003</v>
      </c>
      <c r="I145" s="169"/>
      <c r="L145" s="165"/>
      <c r="M145" s="170"/>
      <c r="T145" s="171"/>
      <c r="AT145" s="166" t="s">
        <v>166</v>
      </c>
      <c r="AU145" s="166" t="s">
        <v>91</v>
      </c>
      <c r="AV145" s="14" t="s">
        <v>162</v>
      </c>
      <c r="AW145" s="14" t="s">
        <v>41</v>
      </c>
      <c r="AX145" s="14" t="s">
        <v>89</v>
      </c>
      <c r="AY145" s="166" t="s">
        <v>156</v>
      </c>
    </row>
    <row r="146" spans="2:65" s="11" customFormat="1" ht="22.7" customHeight="1">
      <c r="B146" s="122"/>
      <c r="D146" s="123" t="s">
        <v>81</v>
      </c>
      <c r="E146" s="132" t="s">
        <v>217</v>
      </c>
      <c r="F146" s="132" t="s">
        <v>218</v>
      </c>
      <c r="I146" s="125"/>
      <c r="J146" s="133">
        <f>BK146</f>
        <v>0</v>
      </c>
      <c r="L146" s="122"/>
      <c r="M146" s="127"/>
      <c r="P146" s="128">
        <f>SUM(P147:P176)</f>
        <v>0</v>
      </c>
      <c r="R146" s="128">
        <f>SUM(R147:R176)</f>
        <v>0</v>
      </c>
      <c r="T146" s="129">
        <f>SUM(T147:T176)</f>
        <v>15.382</v>
      </c>
      <c r="AR146" s="123" t="s">
        <v>89</v>
      </c>
      <c r="AT146" s="130" t="s">
        <v>81</v>
      </c>
      <c r="AU146" s="130" t="s">
        <v>89</v>
      </c>
      <c r="AY146" s="123" t="s">
        <v>156</v>
      </c>
      <c r="BK146" s="131">
        <f>SUM(BK147:BK176)</f>
        <v>0</v>
      </c>
    </row>
    <row r="147" spans="2:65" s="1" customFormat="1" ht="15.75" customHeight="1">
      <c r="B147" s="34"/>
      <c r="C147" s="134" t="s">
        <v>219</v>
      </c>
      <c r="D147" s="134" t="s">
        <v>158</v>
      </c>
      <c r="E147" s="135" t="s">
        <v>220</v>
      </c>
      <c r="F147" s="136" t="s">
        <v>221</v>
      </c>
      <c r="G147" s="137" t="s">
        <v>206</v>
      </c>
      <c r="H147" s="138">
        <v>39.869999999999997</v>
      </c>
      <c r="I147" s="139"/>
      <c r="J147" s="140">
        <f>ROUND(I147*H147,2)</f>
        <v>0</v>
      </c>
      <c r="K147" s="136" t="s">
        <v>161</v>
      </c>
      <c r="L147" s="34"/>
      <c r="M147" s="141" t="s">
        <v>45</v>
      </c>
      <c r="N147" s="142" t="s">
        <v>53</v>
      </c>
      <c r="P147" s="143">
        <f>O147*H147</f>
        <v>0</v>
      </c>
      <c r="Q147" s="143">
        <v>0</v>
      </c>
      <c r="R147" s="143">
        <f>Q147*H147</f>
        <v>0</v>
      </c>
      <c r="S147" s="143">
        <v>0</v>
      </c>
      <c r="T147" s="144">
        <f>S147*H147</f>
        <v>0</v>
      </c>
      <c r="AR147" s="145" t="s">
        <v>162</v>
      </c>
      <c r="AT147" s="145" t="s">
        <v>158</v>
      </c>
      <c r="AU147" s="145" t="s">
        <v>91</v>
      </c>
      <c r="AY147" s="18" t="s">
        <v>156</v>
      </c>
      <c r="BE147" s="146">
        <f>IF(N147="základní",J147,0)</f>
        <v>0</v>
      </c>
      <c r="BF147" s="146">
        <f>IF(N147="snížená",J147,0)</f>
        <v>0</v>
      </c>
      <c r="BG147" s="146">
        <f>IF(N147="zákl. přenesená",J147,0)</f>
        <v>0</v>
      </c>
      <c r="BH147" s="146">
        <f>IF(N147="sníž. přenesená",J147,0)</f>
        <v>0</v>
      </c>
      <c r="BI147" s="146">
        <f>IF(N147="nulová",J147,0)</f>
        <v>0</v>
      </c>
      <c r="BJ147" s="18" t="s">
        <v>89</v>
      </c>
      <c r="BK147" s="146">
        <f>ROUND(I147*H147,2)</f>
        <v>0</v>
      </c>
      <c r="BL147" s="18" t="s">
        <v>162</v>
      </c>
      <c r="BM147" s="145" t="s">
        <v>222</v>
      </c>
    </row>
    <row r="148" spans="2:65" s="1" customFormat="1">
      <c r="B148" s="34"/>
      <c r="D148" s="147" t="s">
        <v>164</v>
      </c>
      <c r="F148" s="148" t="s">
        <v>223</v>
      </c>
      <c r="I148" s="149"/>
      <c r="L148" s="34"/>
      <c r="M148" s="150"/>
      <c r="T148" s="55"/>
      <c r="AT148" s="18" t="s">
        <v>164</v>
      </c>
      <c r="AU148" s="18" t="s">
        <v>91</v>
      </c>
    </row>
    <row r="149" spans="2:65" s="12" customFormat="1">
      <c r="B149" s="151"/>
      <c r="D149" s="152" t="s">
        <v>166</v>
      </c>
      <c r="E149" s="153" t="s">
        <v>45</v>
      </c>
      <c r="F149" s="154" t="s">
        <v>200</v>
      </c>
      <c r="H149" s="153" t="s">
        <v>45</v>
      </c>
      <c r="I149" s="155"/>
      <c r="L149" s="151"/>
      <c r="M149" s="156"/>
      <c r="T149" s="157"/>
      <c r="AT149" s="153" t="s">
        <v>166</v>
      </c>
      <c r="AU149" s="153" t="s">
        <v>91</v>
      </c>
      <c r="AV149" s="12" t="s">
        <v>89</v>
      </c>
      <c r="AW149" s="12" t="s">
        <v>41</v>
      </c>
      <c r="AX149" s="12" t="s">
        <v>82</v>
      </c>
      <c r="AY149" s="153" t="s">
        <v>156</v>
      </c>
    </row>
    <row r="150" spans="2:65" s="12" customFormat="1">
      <c r="B150" s="151"/>
      <c r="D150" s="152" t="s">
        <v>166</v>
      </c>
      <c r="E150" s="153" t="s">
        <v>45</v>
      </c>
      <c r="F150" s="154" t="s">
        <v>201</v>
      </c>
      <c r="H150" s="153" t="s">
        <v>45</v>
      </c>
      <c r="I150" s="155"/>
      <c r="L150" s="151"/>
      <c r="M150" s="156"/>
      <c r="T150" s="157"/>
      <c r="AT150" s="153" t="s">
        <v>166</v>
      </c>
      <c r="AU150" s="153" t="s">
        <v>91</v>
      </c>
      <c r="AV150" s="12" t="s">
        <v>89</v>
      </c>
      <c r="AW150" s="12" t="s">
        <v>41</v>
      </c>
      <c r="AX150" s="12" t="s">
        <v>82</v>
      </c>
      <c r="AY150" s="153" t="s">
        <v>156</v>
      </c>
    </row>
    <row r="151" spans="2:65" s="13" customFormat="1">
      <c r="B151" s="158"/>
      <c r="D151" s="152" t="s">
        <v>166</v>
      </c>
      <c r="E151" s="159" t="s">
        <v>45</v>
      </c>
      <c r="F151" s="160" t="s">
        <v>224</v>
      </c>
      <c r="H151" s="161">
        <v>39.869999999999997</v>
      </c>
      <c r="I151" s="162"/>
      <c r="L151" s="158"/>
      <c r="M151" s="163"/>
      <c r="T151" s="164"/>
      <c r="AT151" s="159" t="s">
        <v>166</v>
      </c>
      <c r="AU151" s="159" t="s">
        <v>91</v>
      </c>
      <c r="AV151" s="13" t="s">
        <v>91</v>
      </c>
      <c r="AW151" s="13" t="s">
        <v>41</v>
      </c>
      <c r="AX151" s="13" t="s">
        <v>82</v>
      </c>
      <c r="AY151" s="159" t="s">
        <v>156</v>
      </c>
    </row>
    <row r="152" spans="2:65" s="14" customFormat="1">
      <c r="B152" s="165"/>
      <c r="D152" s="152" t="s">
        <v>166</v>
      </c>
      <c r="E152" s="166" t="s">
        <v>45</v>
      </c>
      <c r="F152" s="167" t="s">
        <v>173</v>
      </c>
      <c r="H152" s="168">
        <v>39.869999999999997</v>
      </c>
      <c r="I152" s="169"/>
      <c r="L152" s="165"/>
      <c r="M152" s="170"/>
      <c r="T152" s="171"/>
      <c r="AT152" s="166" t="s">
        <v>166</v>
      </c>
      <c r="AU152" s="166" t="s">
        <v>91</v>
      </c>
      <c r="AV152" s="14" t="s">
        <v>162</v>
      </c>
      <c r="AW152" s="14" t="s">
        <v>41</v>
      </c>
      <c r="AX152" s="14" t="s">
        <v>89</v>
      </c>
      <c r="AY152" s="166" t="s">
        <v>156</v>
      </c>
    </row>
    <row r="153" spans="2:65" s="1" customFormat="1" ht="33.4" customHeight="1">
      <c r="B153" s="34"/>
      <c r="C153" s="134" t="s">
        <v>217</v>
      </c>
      <c r="D153" s="134" t="s">
        <v>158</v>
      </c>
      <c r="E153" s="135" t="s">
        <v>225</v>
      </c>
      <c r="F153" s="136" t="s">
        <v>226</v>
      </c>
      <c r="G153" s="137" t="s">
        <v>227</v>
      </c>
      <c r="H153" s="138">
        <v>4</v>
      </c>
      <c r="I153" s="139"/>
      <c r="J153" s="140">
        <f>ROUND(I153*H153,2)</f>
        <v>0</v>
      </c>
      <c r="K153" s="136" t="s">
        <v>161</v>
      </c>
      <c r="L153" s="34"/>
      <c r="M153" s="141" t="s">
        <v>45</v>
      </c>
      <c r="N153" s="142" t="s">
        <v>53</v>
      </c>
      <c r="P153" s="143">
        <f>O153*H153</f>
        <v>0</v>
      </c>
      <c r="Q153" s="143">
        <v>0</v>
      </c>
      <c r="R153" s="143">
        <f>Q153*H153</f>
        <v>0</v>
      </c>
      <c r="S153" s="143">
        <v>8.2000000000000003E-2</v>
      </c>
      <c r="T153" s="144">
        <f>S153*H153</f>
        <v>0.32800000000000001</v>
      </c>
      <c r="AR153" s="145" t="s">
        <v>162</v>
      </c>
      <c r="AT153" s="145" t="s">
        <v>158</v>
      </c>
      <c r="AU153" s="145" t="s">
        <v>91</v>
      </c>
      <c r="AY153" s="18" t="s">
        <v>156</v>
      </c>
      <c r="BE153" s="146">
        <f>IF(N153="základní",J153,0)</f>
        <v>0</v>
      </c>
      <c r="BF153" s="146">
        <f>IF(N153="snížená",J153,0)</f>
        <v>0</v>
      </c>
      <c r="BG153" s="146">
        <f>IF(N153="zákl. přenesená",J153,0)</f>
        <v>0</v>
      </c>
      <c r="BH153" s="146">
        <f>IF(N153="sníž. přenesená",J153,0)</f>
        <v>0</v>
      </c>
      <c r="BI153" s="146">
        <f>IF(N153="nulová",J153,0)</f>
        <v>0</v>
      </c>
      <c r="BJ153" s="18" t="s">
        <v>89</v>
      </c>
      <c r="BK153" s="146">
        <f>ROUND(I153*H153,2)</f>
        <v>0</v>
      </c>
      <c r="BL153" s="18" t="s">
        <v>162</v>
      </c>
      <c r="BM153" s="145" t="s">
        <v>228</v>
      </c>
    </row>
    <row r="154" spans="2:65" s="1" customFormat="1">
      <c r="B154" s="34"/>
      <c r="D154" s="147" t="s">
        <v>164</v>
      </c>
      <c r="F154" s="148" t="s">
        <v>229</v>
      </c>
      <c r="I154" s="149"/>
      <c r="L154" s="34"/>
      <c r="M154" s="150"/>
      <c r="T154" s="55"/>
      <c r="AT154" s="18" t="s">
        <v>164</v>
      </c>
      <c r="AU154" s="18" t="s">
        <v>91</v>
      </c>
    </row>
    <row r="155" spans="2:65" s="12" customFormat="1">
      <c r="B155" s="151"/>
      <c r="D155" s="152" t="s">
        <v>166</v>
      </c>
      <c r="E155" s="153" t="s">
        <v>45</v>
      </c>
      <c r="F155" s="154" t="s">
        <v>230</v>
      </c>
      <c r="H155" s="153" t="s">
        <v>45</v>
      </c>
      <c r="I155" s="155"/>
      <c r="L155" s="151"/>
      <c r="M155" s="156"/>
      <c r="T155" s="157"/>
      <c r="AT155" s="153" t="s">
        <v>166</v>
      </c>
      <c r="AU155" s="153" t="s">
        <v>91</v>
      </c>
      <c r="AV155" s="12" t="s">
        <v>89</v>
      </c>
      <c r="AW155" s="12" t="s">
        <v>41</v>
      </c>
      <c r="AX155" s="12" t="s">
        <v>82</v>
      </c>
      <c r="AY155" s="153" t="s">
        <v>156</v>
      </c>
    </row>
    <row r="156" spans="2:65" s="13" customFormat="1">
      <c r="B156" s="158"/>
      <c r="D156" s="152" t="s">
        <v>166</v>
      </c>
      <c r="E156" s="159" t="s">
        <v>45</v>
      </c>
      <c r="F156" s="160" t="s">
        <v>231</v>
      </c>
      <c r="H156" s="161">
        <v>4</v>
      </c>
      <c r="I156" s="162"/>
      <c r="L156" s="158"/>
      <c r="M156" s="163"/>
      <c r="T156" s="164"/>
      <c r="AT156" s="159" t="s">
        <v>166</v>
      </c>
      <c r="AU156" s="159" t="s">
        <v>91</v>
      </c>
      <c r="AV156" s="13" t="s">
        <v>91</v>
      </c>
      <c r="AW156" s="13" t="s">
        <v>41</v>
      </c>
      <c r="AX156" s="13" t="s">
        <v>82</v>
      </c>
      <c r="AY156" s="159" t="s">
        <v>156</v>
      </c>
    </row>
    <row r="157" spans="2:65" s="14" customFormat="1">
      <c r="B157" s="165"/>
      <c r="D157" s="152" t="s">
        <v>166</v>
      </c>
      <c r="E157" s="166" t="s">
        <v>45</v>
      </c>
      <c r="F157" s="167" t="s">
        <v>173</v>
      </c>
      <c r="H157" s="168">
        <v>4</v>
      </c>
      <c r="I157" s="169"/>
      <c r="L157" s="165"/>
      <c r="M157" s="170"/>
      <c r="T157" s="171"/>
      <c r="AT157" s="166" t="s">
        <v>166</v>
      </c>
      <c r="AU157" s="166" t="s">
        <v>91</v>
      </c>
      <c r="AV157" s="14" t="s">
        <v>162</v>
      </c>
      <c r="AW157" s="14" t="s">
        <v>41</v>
      </c>
      <c r="AX157" s="14" t="s">
        <v>89</v>
      </c>
      <c r="AY157" s="166" t="s">
        <v>156</v>
      </c>
    </row>
    <row r="158" spans="2:65" s="1" customFormat="1" ht="33.4" customHeight="1">
      <c r="B158" s="34"/>
      <c r="C158" s="134" t="s">
        <v>232</v>
      </c>
      <c r="D158" s="134" t="s">
        <v>158</v>
      </c>
      <c r="E158" s="135" t="s">
        <v>233</v>
      </c>
      <c r="F158" s="136" t="s">
        <v>234</v>
      </c>
      <c r="G158" s="137" t="s">
        <v>227</v>
      </c>
      <c r="H158" s="138">
        <v>1</v>
      </c>
      <c r="I158" s="139"/>
      <c r="J158" s="140">
        <f>ROUND(I158*H158,2)</f>
        <v>0</v>
      </c>
      <c r="K158" s="136" t="s">
        <v>161</v>
      </c>
      <c r="L158" s="34"/>
      <c r="M158" s="141" t="s">
        <v>45</v>
      </c>
      <c r="N158" s="142" t="s">
        <v>53</v>
      </c>
      <c r="P158" s="143">
        <f>O158*H158</f>
        <v>0</v>
      </c>
      <c r="Q158" s="143">
        <v>0</v>
      </c>
      <c r="R158" s="143">
        <f>Q158*H158</f>
        <v>0</v>
      </c>
      <c r="S158" s="143">
        <v>4.0000000000000001E-3</v>
      </c>
      <c r="T158" s="144">
        <f>S158*H158</f>
        <v>4.0000000000000001E-3</v>
      </c>
      <c r="AR158" s="145" t="s">
        <v>162</v>
      </c>
      <c r="AT158" s="145" t="s">
        <v>158</v>
      </c>
      <c r="AU158" s="145" t="s">
        <v>91</v>
      </c>
      <c r="AY158" s="18" t="s">
        <v>156</v>
      </c>
      <c r="BE158" s="146">
        <f>IF(N158="základní",J158,0)</f>
        <v>0</v>
      </c>
      <c r="BF158" s="146">
        <f>IF(N158="snížená",J158,0)</f>
        <v>0</v>
      </c>
      <c r="BG158" s="146">
        <f>IF(N158="zákl. přenesená",J158,0)</f>
        <v>0</v>
      </c>
      <c r="BH158" s="146">
        <f>IF(N158="sníž. přenesená",J158,0)</f>
        <v>0</v>
      </c>
      <c r="BI158" s="146">
        <f>IF(N158="nulová",J158,0)</f>
        <v>0</v>
      </c>
      <c r="BJ158" s="18" t="s">
        <v>89</v>
      </c>
      <c r="BK158" s="146">
        <f>ROUND(I158*H158,2)</f>
        <v>0</v>
      </c>
      <c r="BL158" s="18" t="s">
        <v>162</v>
      </c>
      <c r="BM158" s="145" t="s">
        <v>235</v>
      </c>
    </row>
    <row r="159" spans="2:65" s="1" customFormat="1">
      <c r="B159" s="34"/>
      <c r="D159" s="147" t="s">
        <v>164</v>
      </c>
      <c r="F159" s="148" t="s">
        <v>236</v>
      </c>
      <c r="I159" s="149"/>
      <c r="L159" s="34"/>
      <c r="M159" s="150"/>
      <c r="T159" s="55"/>
      <c r="AT159" s="18" t="s">
        <v>164</v>
      </c>
      <c r="AU159" s="18" t="s">
        <v>91</v>
      </c>
    </row>
    <row r="160" spans="2:65" s="12" customFormat="1">
      <c r="B160" s="151"/>
      <c r="D160" s="152" t="s">
        <v>166</v>
      </c>
      <c r="E160" s="153" t="s">
        <v>45</v>
      </c>
      <c r="F160" s="154" t="s">
        <v>230</v>
      </c>
      <c r="H160" s="153" t="s">
        <v>45</v>
      </c>
      <c r="I160" s="155"/>
      <c r="L160" s="151"/>
      <c r="M160" s="156"/>
      <c r="T160" s="157"/>
      <c r="AT160" s="153" t="s">
        <v>166</v>
      </c>
      <c r="AU160" s="153" t="s">
        <v>91</v>
      </c>
      <c r="AV160" s="12" t="s">
        <v>89</v>
      </c>
      <c r="AW160" s="12" t="s">
        <v>41</v>
      </c>
      <c r="AX160" s="12" t="s">
        <v>82</v>
      </c>
      <c r="AY160" s="153" t="s">
        <v>156</v>
      </c>
    </row>
    <row r="161" spans="2:65" s="12" customFormat="1">
      <c r="B161" s="151"/>
      <c r="D161" s="152" t="s">
        <v>166</v>
      </c>
      <c r="E161" s="153" t="s">
        <v>45</v>
      </c>
      <c r="F161" s="154" t="s">
        <v>237</v>
      </c>
      <c r="H161" s="153" t="s">
        <v>45</v>
      </c>
      <c r="I161" s="155"/>
      <c r="L161" s="151"/>
      <c r="M161" s="156"/>
      <c r="T161" s="157"/>
      <c r="AT161" s="153" t="s">
        <v>166</v>
      </c>
      <c r="AU161" s="153" t="s">
        <v>91</v>
      </c>
      <c r="AV161" s="12" t="s">
        <v>89</v>
      </c>
      <c r="AW161" s="12" t="s">
        <v>41</v>
      </c>
      <c r="AX161" s="12" t="s">
        <v>82</v>
      </c>
      <c r="AY161" s="153" t="s">
        <v>156</v>
      </c>
    </row>
    <row r="162" spans="2:65" s="13" customFormat="1">
      <c r="B162" s="158"/>
      <c r="D162" s="152" t="s">
        <v>166</v>
      </c>
      <c r="E162" s="159" t="s">
        <v>45</v>
      </c>
      <c r="F162" s="160" t="s">
        <v>238</v>
      </c>
      <c r="H162" s="161">
        <v>1</v>
      </c>
      <c r="I162" s="162"/>
      <c r="L162" s="158"/>
      <c r="M162" s="163"/>
      <c r="T162" s="164"/>
      <c r="AT162" s="159" t="s">
        <v>166</v>
      </c>
      <c r="AU162" s="159" t="s">
        <v>91</v>
      </c>
      <c r="AV162" s="13" t="s">
        <v>91</v>
      </c>
      <c r="AW162" s="13" t="s">
        <v>41</v>
      </c>
      <c r="AX162" s="13" t="s">
        <v>82</v>
      </c>
      <c r="AY162" s="159" t="s">
        <v>156</v>
      </c>
    </row>
    <row r="163" spans="2:65" s="14" customFormat="1">
      <c r="B163" s="165"/>
      <c r="D163" s="152" t="s">
        <v>166</v>
      </c>
      <c r="E163" s="166" t="s">
        <v>45</v>
      </c>
      <c r="F163" s="167" t="s">
        <v>173</v>
      </c>
      <c r="H163" s="168">
        <v>1</v>
      </c>
      <c r="I163" s="169"/>
      <c r="L163" s="165"/>
      <c r="M163" s="170"/>
      <c r="T163" s="171"/>
      <c r="AT163" s="166" t="s">
        <v>166</v>
      </c>
      <c r="AU163" s="166" t="s">
        <v>91</v>
      </c>
      <c r="AV163" s="14" t="s">
        <v>162</v>
      </c>
      <c r="AW163" s="14" t="s">
        <v>41</v>
      </c>
      <c r="AX163" s="14" t="s">
        <v>89</v>
      </c>
      <c r="AY163" s="166" t="s">
        <v>156</v>
      </c>
    </row>
    <row r="164" spans="2:65" s="1" customFormat="1" ht="38.1" customHeight="1">
      <c r="B164" s="34"/>
      <c r="C164" s="134" t="s">
        <v>239</v>
      </c>
      <c r="D164" s="134" t="s">
        <v>158</v>
      </c>
      <c r="E164" s="135" t="s">
        <v>240</v>
      </c>
      <c r="F164" s="136" t="s">
        <v>241</v>
      </c>
      <c r="G164" s="137" t="s">
        <v>206</v>
      </c>
      <c r="H164" s="138">
        <v>43</v>
      </c>
      <c r="I164" s="139"/>
      <c r="J164" s="140">
        <f>ROUND(I164*H164,2)</f>
        <v>0</v>
      </c>
      <c r="K164" s="136" t="s">
        <v>161</v>
      </c>
      <c r="L164" s="34"/>
      <c r="M164" s="141" t="s">
        <v>45</v>
      </c>
      <c r="N164" s="142" t="s">
        <v>53</v>
      </c>
      <c r="P164" s="143">
        <f>O164*H164</f>
        <v>0</v>
      </c>
      <c r="Q164" s="143">
        <v>0</v>
      </c>
      <c r="R164" s="143">
        <f>Q164*H164</f>
        <v>0</v>
      </c>
      <c r="S164" s="143">
        <v>0.35</v>
      </c>
      <c r="T164" s="144">
        <f>S164*H164</f>
        <v>15.049999999999999</v>
      </c>
      <c r="AR164" s="145" t="s">
        <v>162</v>
      </c>
      <c r="AT164" s="145" t="s">
        <v>158</v>
      </c>
      <c r="AU164" s="145" t="s">
        <v>91</v>
      </c>
      <c r="AY164" s="18" t="s">
        <v>156</v>
      </c>
      <c r="BE164" s="146">
        <f>IF(N164="základní",J164,0)</f>
        <v>0</v>
      </c>
      <c r="BF164" s="146">
        <f>IF(N164="snížená",J164,0)</f>
        <v>0</v>
      </c>
      <c r="BG164" s="146">
        <f>IF(N164="zákl. přenesená",J164,0)</f>
        <v>0</v>
      </c>
      <c r="BH164" s="146">
        <f>IF(N164="sníž. přenesená",J164,0)</f>
        <v>0</v>
      </c>
      <c r="BI164" s="146">
        <f>IF(N164="nulová",J164,0)</f>
        <v>0</v>
      </c>
      <c r="BJ164" s="18" t="s">
        <v>89</v>
      </c>
      <c r="BK164" s="146">
        <f>ROUND(I164*H164,2)</f>
        <v>0</v>
      </c>
      <c r="BL164" s="18" t="s">
        <v>162</v>
      </c>
      <c r="BM164" s="145" t="s">
        <v>242</v>
      </c>
    </row>
    <row r="165" spans="2:65" s="1" customFormat="1">
      <c r="B165" s="34"/>
      <c r="D165" s="147" t="s">
        <v>164</v>
      </c>
      <c r="F165" s="148" t="s">
        <v>243</v>
      </c>
      <c r="I165" s="149"/>
      <c r="L165" s="34"/>
      <c r="M165" s="150"/>
      <c r="T165" s="55"/>
      <c r="AT165" s="18" t="s">
        <v>164</v>
      </c>
      <c r="AU165" s="18" t="s">
        <v>91</v>
      </c>
    </row>
    <row r="166" spans="2:65" s="12" customFormat="1">
      <c r="B166" s="151"/>
      <c r="D166" s="152" t="s">
        <v>166</v>
      </c>
      <c r="E166" s="153" t="s">
        <v>45</v>
      </c>
      <c r="F166" s="154" t="s">
        <v>178</v>
      </c>
      <c r="H166" s="153" t="s">
        <v>45</v>
      </c>
      <c r="I166" s="155"/>
      <c r="L166" s="151"/>
      <c r="M166" s="156"/>
      <c r="T166" s="157"/>
      <c r="AT166" s="153" t="s">
        <v>166</v>
      </c>
      <c r="AU166" s="153" t="s">
        <v>91</v>
      </c>
      <c r="AV166" s="12" t="s">
        <v>89</v>
      </c>
      <c r="AW166" s="12" t="s">
        <v>41</v>
      </c>
      <c r="AX166" s="12" t="s">
        <v>82</v>
      </c>
      <c r="AY166" s="153" t="s">
        <v>156</v>
      </c>
    </row>
    <row r="167" spans="2:65" s="13" customFormat="1">
      <c r="B167" s="158"/>
      <c r="D167" s="152" t="s">
        <v>166</v>
      </c>
      <c r="E167" s="159" t="s">
        <v>45</v>
      </c>
      <c r="F167" s="160" t="s">
        <v>244</v>
      </c>
      <c r="H167" s="161">
        <v>43</v>
      </c>
      <c r="I167" s="162"/>
      <c r="L167" s="158"/>
      <c r="M167" s="163"/>
      <c r="T167" s="164"/>
      <c r="AT167" s="159" t="s">
        <v>166</v>
      </c>
      <c r="AU167" s="159" t="s">
        <v>91</v>
      </c>
      <c r="AV167" s="13" t="s">
        <v>91</v>
      </c>
      <c r="AW167" s="13" t="s">
        <v>41</v>
      </c>
      <c r="AX167" s="13" t="s">
        <v>82</v>
      </c>
      <c r="AY167" s="159" t="s">
        <v>156</v>
      </c>
    </row>
    <row r="168" spans="2:65" s="14" customFormat="1">
      <c r="B168" s="165"/>
      <c r="D168" s="152" t="s">
        <v>166</v>
      </c>
      <c r="E168" s="166" t="s">
        <v>45</v>
      </c>
      <c r="F168" s="167" t="s">
        <v>173</v>
      </c>
      <c r="H168" s="168">
        <v>43</v>
      </c>
      <c r="I168" s="169"/>
      <c r="L168" s="165"/>
      <c r="M168" s="170"/>
      <c r="T168" s="171"/>
      <c r="AT168" s="166" t="s">
        <v>166</v>
      </c>
      <c r="AU168" s="166" t="s">
        <v>91</v>
      </c>
      <c r="AV168" s="14" t="s">
        <v>162</v>
      </c>
      <c r="AW168" s="14" t="s">
        <v>41</v>
      </c>
      <c r="AX168" s="14" t="s">
        <v>89</v>
      </c>
      <c r="AY168" s="166" t="s">
        <v>156</v>
      </c>
    </row>
    <row r="169" spans="2:65" s="1" customFormat="1" ht="33.4" customHeight="1">
      <c r="B169" s="34"/>
      <c r="C169" s="134" t="s">
        <v>8</v>
      </c>
      <c r="D169" s="134" t="s">
        <v>158</v>
      </c>
      <c r="E169" s="135" t="s">
        <v>245</v>
      </c>
      <c r="F169" s="136" t="s">
        <v>246</v>
      </c>
      <c r="G169" s="137" t="s">
        <v>122</v>
      </c>
      <c r="H169" s="138">
        <v>114.31</v>
      </c>
      <c r="I169" s="139"/>
      <c r="J169" s="140">
        <f>ROUND(I169*H169,2)</f>
        <v>0</v>
      </c>
      <c r="K169" s="136" t="s">
        <v>161</v>
      </c>
      <c r="L169" s="34"/>
      <c r="M169" s="141" t="s">
        <v>45</v>
      </c>
      <c r="N169" s="142" t="s">
        <v>53</v>
      </c>
      <c r="P169" s="143">
        <f>O169*H169</f>
        <v>0</v>
      </c>
      <c r="Q169" s="143">
        <v>0</v>
      </c>
      <c r="R169" s="143">
        <f>Q169*H169</f>
        <v>0</v>
      </c>
      <c r="S169" s="143">
        <v>0</v>
      </c>
      <c r="T169" s="144">
        <f>S169*H169</f>
        <v>0</v>
      </c>
      <c r="AR169" s="145" t="s">
        <v>162</v>
      </c>
      <c r="AT169" s="145" t="s">
        <v>158</v>
      </c>
      <c r="AU169" s="145" t="s">
        <v>91</v>
      </c>
      <c r="AY169" s="18" t="s">
        <v>156</v>
      </c>
      <c r="BE169" s="146">
        <f>IF(N169="základní",J169,0)</f>
        <v>0</v>
      </c>
      <c r="BF169" s="146">
        <f>IF(N169="snížená",J169,0)</f>
        <v>0</v>
      </c>
      <c r="BG169" s="146">
        <f>IF(N169="zákl. přenesená",J169,0)</f>
        <v>0</v>
      </c>
      <c r="BH169" s="146">
        <f>IF(N169="sníž. přenesená",J169,0)</f>
        <v>0</v>
      </c>
      <c r="BI169" s="146">
        <f>IF(N169="nulová",J169,0)</f>
        <v>0</v>
      </c>
      <c r="BJ169" s="18" t="s">
        <v>89</v>
      </c>
      <c r="BK169" s="146">
        <f>ROUND(I169*H169,2)</f>
        <v>0</v>
      </c>
      <c r="BL169" s="18" t="s">
        <v>162</v>
      </c>
      <c r="BM169" s="145" t="s">
        <v>247</v>
      </c>
    </row>
    <row r="170" spans="2:65" s="1" customFormat="1">
      <c r="B170" s="34"/>
      <c r="D170" s="147" t="s">
        <v>164</v>
      </c>
      <c r="F170" s="148" t="s">
        <v>248</v>
      </c>
      <c r="I170" s="149"/>
      <c r="L170" s="34"/>
      <c r="M170" s="150"/>
      <c r="T170" s="55"/>
      <c r="AT170" s="18" t="s">
        <v>164</v>
      </c>
      <c r="AU170" s="18" t="s">
        <v>91</v>
      </c>
    </row>
    <row r="171" spans="2:65" s="13" customFormat="1">
      <c r="B171" s="158"/>
      <c r="D171" s="152" t="s">
        <v>166</v>
      </c>
      <c r="E171" s="159" t="s">
        <v>45</v>
      </c>
      <c r="F171" s="160" t="s">
        <v>249</v>
      </c>
      <c r="H171" s="161">
        <v>114.31</v>
      </c>
      <c r="I171" s="162"/>
      <c r="L171" s="158"/>
      <c r="M171" s="163"/>
      <c r="T171" s="164"/>
      <c r="AT171" s="159" t="s">
        <v>166</v>
      </c>
      <c r="AU171" s="159" t="s">
        <v>91</v>
      </c>
      <c r="AV171" s="13" t="s">
        <v>91</v>
      </c>
      <c r="AW171" s="13" t="s">
        <v>41</v>
      </c>
      <c r="AX171" s="13" t="s">
        <v>82</v>
      </c>
      <c r="AY171" s="159" t="s">
        <v>156</v>
      </c>
    </row>
    <row r="172" spans="2:65" s="14" customFormat="1">
      <c r="B172" s="165"/>
      <c r="D172" s="152" t="s">
        <v>166</v>
      </c>
      <c r="E172" s="166" t="s">
        <v>45</v>
      </c>
      <c r="F172" s="167" t="s">
        <v>173</v>
      </c>
      <c r="H172" s="168">
        <v>114.31</v>
      </c>
      <c r="I172" s="169"/>
      <c r="L172" s="165"/>
      <c r="M172" s="170"/>
      <c r="T172" s="171"/>
      <c r="AT172" s="166" t="s">
        <v>166</v>
      </c>
      <c r="AU172" s="166" t="s">
        <v>91</v>
      </c>
      <c r="AV172" s="14" t="s">
        <v>162</v>
      </c>
      <c r="AW172" s="14" t="s">
        <v>41</v>
      </c>
      <c r="AX172" s="14" t="s">
        <v>89</v>
      </c>
      <c r="AY172" s="166" t="s">
        <v>156</v>
      </c>
    </row>
    <row r="173" spans="2:65" s="1" customFormat="1" ht="38.1" customHeight="1">
      <c r="B173" s="34"/>
      <c r="C173" s="134" t="s">
        <v>250</v>
      </c>
      <c r="D173" s="134" t="s">
        <v>158</v>
      </c>
      <c r="E173" s="135" t="s">
        <v>251</v>
      </c>
      <c r="F173" s="136" t="s">
        <v>252</v>
      </c>
      <c r="G173" s="137" t="s">
        <v>122</v>
      </c>
      <c r="H173" s="138">
        <v>190.5</v>
      </c>
      <c r="I173" s="139"/>
      <c r="J173" s="140">
        <f>ROUND(I173*H173,2)</f>
        <v>0</v>
      </c>
      <c r="K173" s="136" t="s">
        <v>161</v>
      </c>
      <c r="L173" s="34"/>
      <c r="M173" s="141" t="s">
        <v>45</v>
      </c>
      <c r="N173" s="142" t="s">
        <v>53</v>
      </c>
      <c r="P173" s="143">
        <f>O173*H173</f>
        <v>0</v>
      </c>
      <c r="Q173" s="143">
        <v>0</v>
      </c>
      <c r="R173" s="143">
        <f>Q173*H173</f>
        <v>0</v>
      </c>
      <c r="S173" s="143">
        <v>0</v>
      </c>
      <c r="T173" s="144">
        <f>S173*H173</f>
        <v>0</v>
      </c>
      <c r="AR173" s="145" t="s">
        <v>162</v>
      </c>
      <c r="AT173" s="145" t="s">
        <v>158</v>
      </c>
      <c r="AU173" s="145" t="s">
        <v>91</v>
      </c>
      <c r="AY173" s="18" t="s">
        <v>156</v>
      </c>
      <c r="BE173" s="146">
        <f>IF(N173="základní",J173,0)</f>
        <v>0</v>
      </c>
      <c r="BF173" s="146">
        <f>IF(N173="snížená",J173,0)</f>
        <v>0</v>
      </c>
      <c r="BG173" s="146">
        <f>IF(N173="zákl. přenesená",J173,0)</f>
        <v>0</v>
      </c>
      <c r="BH173" s="146">
        <f>IF(N173="sníž. přenesená",J173,0)</f>
        <v>0</v>
      </c>
      <c r="BI173" s="146">
        <f>IF(N173="nulová",J173,0)</f>
        <v>0</v>
      </c>
      <c r="BJ173" s="18" t="s">
        <v>89</v>
      </c>
      <c r="BK173" s="146">
        <f>ROUND(I173*H173,2)</f>
        <v>0</v>
      </c>
      <c r="BL173" s="18" t="s">
        <v>162</v>
      </c>
      <c r="BM173" s="145" t="s">
        <v>253</v>
      </c>
    </row>
    <row r="174" spans="2:65" s="1" customFormat="1">
      <c r="B174" s="34"/>
      <c r="D174" s="147" t="s">
        <v>164</v>
      </c>
      <c r="F174" s="148" t="s">
        <v>254</v>
      </c>
      <c r="I174" s="149"/>
      <c r="L174" s="34"/>
      <c r="M174" s="150"/>
      <c r="T174" s="55"/>
      <c r="AT174" s="18" t="s">
        <v>164</v>
      </c>
      <c r="AU174" s="18" t="s">
        <v>91</v>
      </c>
    </row>
    <row r="175" spans="2:65" s="13" customFormat="1">
      <c r="B175" s="158"/>
      <c r="D175" s="152" t="s">
        <v>166</v>
      </c>
      <c r="E175" s="159" t="s">
        <v>45</v>
      </c>
      <c r="F175" s="160" t="s">
        <v>255</v>
      </c>
      <c r="H175" s="161">
        <v>190.5</v>
      </c>
      <c r="I175" s="162"/>
      <c r="L175" s="158"/>
      <c r="M175" s="163"/>
      <c r="T175" s="164"/>
      <c r="AT175" s="159" t="s">
        <v>166</v>
      </c>
      <c r="AU175" s="159" t="s">
        <v>91</v>
      </c>
      <c r="AV175" s="13" t="s">
        <v>91</v>
      </c>
      <c r="AW175" s="13" t="s">
        <v>41</v>
      </c>
      <c r="AX175" s="13" t="s">
        <v>82</v>
      </c>
      <c r="AY175" s="159" t="s">
        <v>156</v>
      </c>
    </row>
    <row r="176" spans="2:65" s="14" customFormat="1">
      <c r="B176" s="165"/>
      <c r="D176" s="152" t="s">
        <v>166</v>
      </c>
      <c r="E176" s="166" t="s">
        <v>45</v>
      </c>
      <c r="F176" s="167" t="s">
        <v>173</v>
      </c>
      <c r="H176" s="168">
        <v>190.5</v>
      </c>
      <c r="I176" s="169"/>
      <c r="L176" s="165"/>
      <c r="M176" s="170"/>
      <c r="T176" s="171"/>
      <c r="AT176" s="166" t="s">
        <v>166</v>
      </c>
      <c r="AU176" s="166" t="s">
        <v>91</v>
      </c>
      <c r="AV176" s="14" t="s">
        <v>162</v>
      </c>
      <c r="AW176" s="14" t="s">
        <v>41</v>
      </c>
      <c r="AX176" s="14" t="s">
        <v>89</v>
      </c>
      <c r="AY176" s="166" t="s">
        <v>156</v>
      </c>
    </row>
    <row r="177" spans="2:65" s="11" customFormat="1" ht="22.7" customHeight="1">
      <c r="B177" s="122"/>
      <c r="D177" s="123" t="s">
        <v>81</v>
      </c>
      <c r="E177" s="132" t="s">
        <v>256</v>
      </c>
      <c r="F177" s="132" t="s">
        <v>257</v>
      </c>
      <c r="I177" s="125"/>
      <c r="J177" s="133">
        <f>BK177</f>
        <v>0</v>
      </c>
      <c r="L177" s="122"/>
      <c r="M177" s="127"/>
      <c r="P177" s="128">
        <f>SUM(P178:P199)</f>
        <v>0</v>
      </c>
      <c r="R177" s="128">
        <f>SUM(R178:R199)</f>
        <v>0</v>
      </c>
      <c r="T177" s="129">
        <f>SUM(T178:T199)</f>
        <v>0</v>
      </c>
      <c r="AR177" s="123" t="s">
        <v>89</v>
      </c>
      <c r="AT177" s="130" t="s">
        <v>81</v>
      </c>
      <c r="AU177" s="130" t="s">
        <v>89</v>
      </c>
      <c r="AY177" s="123" t="s">
        <v>156</v>
      </c>
      <c r="BK177" s="131">
        <f>SUM(BK178:BK199)</f>
        <v>0</v>
      </c>
    </row>
    <row r="178" spans="2:65" s="1" customFormat="1" ht="15.75" customHeight="1">
      <c r="B178" s="34"/>
      <c r="C178" s="134" t="s">
        <v>258</v>
      </c>
      <c r="D178" s="134" t="s">
        <v>158</v>
      </c>
      <c r="E178" s="135" t="s">
        <v>259</v>
      </c>
      <c r="F178" s="136" t="s">
        <v>260</v>
      </c>
      <c r="G178" s="137" t="s">
        <v>261</v>
      </c>
      <c r="H178" s="138">
        <v>658.90899999999999</v>
      </c>
      <c r="I178" s="139"/>
      <c r="J178" s="140">
        <f>ROUND(I178*H178,2)</f>
        <v>0</v>
      </c>
      <c r="K178" s="136" t="s">
        <v>161</v>
      </c>
      <c r="L178" s="34"/>
      <c r="M178" s="141" t="s">
        <v>45</v>
      </c>
      <c r="N178" s="142" t="s">
        <v>53</v>
      </c>
      <c r="P178" s="143">
        <f>O178*H178</f>
        <v>0</v>
      </c>
      <c r="Q178" s="143">
        <v>0</v>
      </c>
      <c r="R178" s="143">
        <f>Q178*H178</f>
        <v>0</v>
      </c>
      <c r="S178" s="143">
        <v>0</v>
      </c>
      <c r="T178" s="144">
        <f>S178*H178</f>
        <v>0</v>
      </c>
      <c r="AR178" s="145" t="s">
        <v>162</v>
      </c>
      <c r="AT178" s="145" t="s">
        <v>158</v>
      </c>
      <c r="AU178" s="145" t="s">
        <v>91</v>
      </c>
      <c r="AY178" s="18" t="s">
        <v>156</v>
      </c>
      <c r="BE178" s="146">
        <f>IF(N178="základní",J178,0)</f>
        <v>0</v>
      </c>
      <c r="BF178" s="146">
        <f>IF(N178="snížená",J178,0)</f>
        <v>0</v>
      </c>
      <c r="BG178" s="146">
        <f>IF(N178="zákl. přenesená",J178,0)</f>
        <v>0</v>
      </c>
      <c r="BH178" s="146">
        <f>IF(N178="sníž. přenesená",J178,0)</f>
        <v>0</v>
      </c>
      <c r="BI178" s="146">
        <f>IF(N178="nulová",J178,0)</f>
        <v>0</v>
      </c>
      <c r="BJ178" s="18" t="s">
        <v>89</v>
      </c>
      <c r="BK178" s="146">
        <f>ROUND(I178*H178,2)</f>
        <v>0</v>
      </c>
      <c r="BL178" s="18" t="s">
        <v>162</v>
      </c>
      <c r="BM178" s="145" t="s">
        <v>262</v>
      </c>
    </row>
    <row r="179" spans="2:65" s="1" customFormat="1">
      <c r="B179" s="34"/>
      <c r="D179" s="147" t="s">
        <v>164</v>
      </c>
      <c r="F179" s="148" t="s">
        <v>263</v>
      </c>
      <c r="I179" s="149"/>
      <c r="L179" s="34"/>
      <c r="M179" s="150"/>
      <c r="T179" s="55"/>
      <c r="AT179" s="18" t="s">
        <v>164</v>
      </c>
      <c r="AU179" s="18" t="s">
        <v>91</v>
      </c>
    </row>
    <row r="180" spans="2:65" s="1" customFormat="1" ht="24.75" customHeight="1">
      <c r="B180" s="34"/>
      <c r="C180" s="134" t="s">
        <v>264</v>
      </c>
      <c r="D180" s="134" t="s">
        <v>158</v>
      </c>
      <c r="E180" s="135" t="s">
        <v>265</v>
      </c>
      <c r="F180" s="136" t="s">
        <v>266</v>
      </c>
      <c r="G180" s="137" t="s">
        <v>261</v>
      </c>
      <c r="H180" s="138">
        <v>0.33200000000000002</v>
      </c>
      <c r="I180" s="139"/>
      <c r="J180" s="140">
        <f>ROUND(I180*H180,2)</f>
        <v>0</v>
      </c>
      <c r="K180" s="136" t="s">
        <v>161</v>
      </c>
      <c r="L180" s="34"/>
      <c r="M180" s="141" t="s">
        <v>45</v>
      </c>
      <c r="N180" s="142" t="s">
        <v>53</v>
      </c>
      <c r="P180" s="143">
        <f>O180*H180</f>
        <v>0</v>
      </c>
      <c r="Q180" s="143">
        <v>0</v>
      </c>
      <c r="R180" s="143">
        <f>Q180*H180</f>
        <v>0</v>
      </c>
      <c r="S180" s="143">
        <v>0</v>
      </c>
      <c r="T180" s="144">
        <f>S180*H180</f>
        <v>0</v>
      </c>
      <c r="AR180" s="145" t="s">
        <v>162</v>
      </c>
      <c r="AT180" s="145" t="s">
        <v>158</v>
      </c>
      <c r="AU180" s="145" t="s">
        <v>91</v>
      </c>
      <c r="AY180" s="18" t="s">
        <v>156</v>
      </c>
      <c r="BE180" s="146">
        <f>IF(N180="základní",J180,0)</f>
        <v>0</v>
      </c>
      <c r="BF180" s="146">
        <f>IF(N180="snížená",J180,0)</f>
        <v>0</v>
      </c>
      <c r="BG180" s="146">
        <f>IF(N180="zákl. přenesená",J180,0)</f>
        <v>0</v>
      </c>
      <c r="BH180" s="146">
        <f>IF(N180="sníž. přenesená",J180,0)</f>
        <v>0</v>
      </c>
      <c r="BI180" s="146">
        <f>IF(N180="nulová",J180,0)</f>
        <v>0</v>
      </c>
      <c r="BJ180" s="18" t="s">
        <v>89</v>
      </c>
      <c r="BK180" s="146">
        <f>ROUND(I180*H180,2)</f>
        <v>0</v>
      </c>
      <c r="BL180" s="18" t="s">
        <v>162</v>
      </c>
      <c r="BM180" s="145" t="s">
        <v>267</v>
      </c>
    </row>
    <row r="181" spans="2:65" s="1" customFormat="1">
      <c r="B181" s="34"/>
      <c r="D181" s="147" t="s">
        <v>164</v>
      </c>
      <c r="F181" s="148" t="s">
        <v>268</v>
      </c>
      <c r="I181" s="149"/>
      <c r="L181" s="34"/>
      <c r="M181" s="150"/>
      <c r="T181" s="55"/>
      <c r="AT181" s="18" t="s">
        <v>164</v>
      </c>
      <c r="AU181" s="18" t="s">
        <v>91</v>
      </c>
    </row>
    <row r="182" spans="2:65" s="1" customFormat="1" ht="24.75" customHeight="1">
      <c r="B182" s="34"/>
      <c r="C182" s="134" t="s">
        <v>269</v>
      </c>
      <c r="D182" s="134" t="s">
        <v>158</v>
      </c>
      <c r="E182" s="135" t="s">
        <v>270</v>
      </c>
      <c r="F182" s="136" t="s">
        <v>271</v>
      </c>
      <c r="G182" s="137" t="s">
        <v>261</v>
      </c>
      <c r="H182" s="138">
        <v>422.52499999999998</v>
      </c>
      <c r="I182" s="139"/>
      <c r="J182" s="140">
        <f>ROUND(I182*H182,2)</f>
        <v>0</v>
      </c>
      <c r="K182" s="136" t="s">
        <v>161</v>
      </c>
      <c r="L182" s="34"/>
      <c r="M182" s="141" t="s">
        <v>45</v>
      </c>
      <c r="N182" s="142" t="s">
        <v>53</v>
      </c>
      <c r="P182" s="143">
        <f>O182*H182</f>
        <v>0</v>
      </c>
      <c r="Q182" s="143">
        <v>0</v>
      </c>
      <c r="R182" s="143">
        <f>Q182*H182</f>
        <v>0</v>
      </c>
      <c r="S182" s="143">
        <v>0</v>
      </c>
      <c r="T182" s="144">
        <f>S182*H182</f>
        <v>0</v>
      </c>
      <c r="AR182" s="145" t="s">
        <v>162</v>
      </c>
      <c r="AT182" s="145" t="s">
        <v>158</v>
      </c>
      <c r="AU182" s="145" t="s">
        <v>91</v>
      </c>
      <c r="AY182" s="18" t="s">
        <v>156</v>
      </c>
      <c r="BE182" s="146">
        <f>IF(N182="základní",J182,0)</f>
        <v>0</v>
      </c>
      <c r="BF182" s="146">
        <f>IF(N182="snížená",J182,0)</f>
        <v>0</v>
      </c>
      <c r="BG182" s="146">
        <f>IF(N182="zákl. přenesená",J182,0)</f>
        <v>0</v>
      </c>
      <c r="BH182" s="146">
        <f>IF(N182="sníž. přenesená",J182,0)</f>
        <v>0</v>
      </c>
      <c r="BI182" s="146">
        <f>IF(N182="nulová",J182,0)</f>
        <v>0</v>
      </c>
      <c r="BJ182" s="18" t="s">
        <v>89</v>
      </c>
      <c r="BK182" s="146">
        <f>ROUND(I182*H182,2)</f>
        <v>0</v>
      </c>
      <c r="BL182" s="18" t="s">
        <v>162</v>
      </c>
      <c r="BM182" s="145" t="s">
        <v>272</v>
      </c>
    </row>
    <row r="183" spans="2:65" s="1" customFormat="1">
      <c r="B183" s="34"/>
      <c r="D183" s="147" t="s">
        <v>164</v>
      </c>
      <c r="F183" s="148" t="s">
        <v>273</v>
      </c>
      <c r="I183" s="149"/>
      <c r="L183" s="34"/>
      <c r="M183" s="150"/>
      <c r="T183" s="55"/>
      <c r="AT183" s="18" t="s">
        <v>164</v>
      </c>
      <c r="AU183" s="18" t="s">
        <v>91</v>
      </c>
    </row>
    <row r="184" spans="2:65" s="1" customFormat="1" ht="24.75" customHeight="1">
      <c r="B184" s="34"/>
      <c r="C184" s="134" t="s">
        <v>274</v>
      </c>
      <c r="D184" s="134" t="s">
        <v>158</v>
      </c>
      <c r="E184" s="135" t="s">
        <v>275</v>
      </c>
      <c r="F184" s="136" t="s">
        <v>276</v>
      </c>
      <c r="G184" s="137" t="s">
        <v>261</v>
      </c>
      <c r="H184" s="138">
        <v>12253.225</v>
      </c>
      <c r="I184" s="139"/>
      <c r="J184" s="140">
        <f>ROUND(I184*H184,2)</f>
        <v>0</v>
      </c>
      <c r="K184" s="136" t="s">
        <v>161</v>
      </c>
      <c r="L184" s="34"/>
      <c r="M184" s="141" t="s">
        <v>45</v>
      </c>
      <c r="N184" s="142" t="s">
        <v>53</v>
      </c>
      <c r="P184" s="143">
        <f>O184*H184</f>
        <v>0</v>
      </c>
      <c r="Q184" s="143">
        <v>0</v>
      </c>
      <c r="R184" s="143">
        <f>Q184*H184</f>
        <v>0</v>
      </c>
      <c r="S184" s="143">
        <v>0</v>
      </c>
      <c r="T184" s="144">
        <f>S184*H184</f>
        <v>0</v>
      </c>
      <c r="AR184" s="145" t="s">
        <v>162</v>
      </c>
      <c r="AT184" s="145" t="s">
        <v>158</v>
      </c>
      <c r="AU184" s="145" t="s">
        <v>91</v>
      </c>
      <c r="AY184" s="18" t="s">
        <v>156</v>
      </c>
      <c r="BE184" s="146">
        <f>IF(N184="základní",J184,0)</f>
        <v>0</v>
      </c>
      <c r="BF184" s="146">
        <f>IF(N184="snížená",J184,0)</f>
        <v>0</v>
      </c>
      <c r="BG184" s="146">
        <f>IF(N184="zákl. přenesená",J184,0)</f>
        <v>0</v>
      </c>
      <c r="BH184" s="146">
        <f>IF(N184="sníž. přenesená",J184,0)</f>
        <v>0</v>
      </c>
      <c r="BI184" s="146">
        <f>IF(N184="nulová",J184,0)</f>
        <v>0</v>
      </c>
      <c r="BJ184" s="18" t="s">
        <v>89</v>
      </c>
      <c r="BK184" s="146">
        <f>ROUND(I184*H184,2)</f>
        <v>0</v>
      </c>
      <c r="BL184" s="18" t="s">
        <v>162</v>
      </c>
      <c r="BM184" s="145" t="s">
        <v>277</v>
      </c>
    </row>
    <row r="185" spans="2:65" s="1" customFormat="1">
      <c r="B185" s="34"/>
      <c r="D185" s="147" t="s">
        <v>164</v>
      </c>
      <c r="F185" s="148" t="s">
        <v>278</v>
      </c>
      <c r="I185" s="149"/>
      <c r="L185" s="34"/>
      <c r="M185" s="150"/>
      <c r="T185" s="55"/>
      <c r="AT185" s="18" t="s">
        <v>164</v>
      </c>
      <c r="AU185" s="18" t="s">
        <v>91</v>
      </c>
    </row>
    <row r="186" spans="2:65" s="13" customFormat="1">
      <c r="B186" s="158"/>
      <c r="D186" s="152" t="s">
        <v>166</v>
      </c>
      <c r="F186" s="160" t="s">
        <v>279</v>
      </c>
      <c r="H186" s="161">
        <v>12253.225</v>
      </c>
      <c r="I186" s="162"/>
      <c r="L186" s="158"/>
      <c r="M186" s="163"/>
      <c r="T186" s="164"/>
      <c r="AT186" s="159" t="s">
        <v>166</v>
      </c>
      <c r="AU186" s="159" t="s">
        <v>91</v>
      </c>
      <c r="AV186" s="13" t="s">
        <v>91</v>
      </c>
      <c r="AW186" s="13" t="s">
        <v>4</v>
      </c>
      <c r="AX186" s="13" t="s">
        <v>89</v>
      </c>
      <c r="AY186" s="159" t="s">
        <v>156</v>
      </c>
    </row>
    <row r="187" spans="2:65" s="1" customFormat="1" ht="24.75" customHeight="1">
      <c r="B187" s="34"/>
      <c r="C187" s="134" t="s">
        <v>280</v>
      </c>
      <c r="D187" s="134" t="s">
        <v>158</v>
      </c>
      <c r="E187" s="135" t="s">
        <v>281</v>
      </c>
      <c r="F187" s="136" t="s">
        <v>282</v>
      </c>
      <c r="G187" s="137" t="s">
        <v>261</v>
      </c>
      <c r="H187" s="138">
        <v>236.38399999999999</v>
      </c>
      <c r="I187" s="139"/>
      <c r="J187" s="140">
        <f>ROUND(I187*H187,2)</f>
        <v>0</v>
      </c>
      <c r="K187" s="136" t="s">
        <v>161</v>
      </c>
      <c r="L187" s="34"/>
      <c r="M187" s="141" t="s">
        <v>45</v>
      </c>
      <c r="N187" s="142" t="s">
        <v>53</v>
      </c>
      <c r="P187" s="143">
        <f>O187*H187</f>
        <v>0</v>
      </c>
      <c r="Q187" s="143">
        <v>0</v>
      </c>
      <c r="R187" s="143">
        <f>Q187*H187</f>
        <v>0</v>
      </c>
      <c r="S187" s="143">
        <v>0</v>
      </c>
      <c r="T187" s="144">
        <f>S187*H187</f>
        <v>0</v>
      </c>
      <c r="AR187" s="145" t="s">
        <v>162</v>
      </c>
      <c r="AT187" s="145" t="s">
        <v>158</v>
      </c>
      <c r="AU187" s="145" t="s">
        <v>91</v>
      </c>
      <c r="AY187" s="18" t="s">
        <v>156</v>
      </c>
      <c r="BE187" s="146">
        <f>IF(N187="základní",J187,0)</f>
        <v>0</v>
      </c>
      <c r="BF187" s="146">
        <f>IF(N187="snížená",J187,0)</f>
        <v>0</v>
      </c>
      <c r="BG187" s="146">
        <f>IF(N187="zákl. přenesená",J187,0)</f>
        <v>0</v>
      </c>
      <c r="BH187" s="146">
        <f>IF(N187="sníž. přenesená",J187,0)</f>
        <v>0</v>
      </c>
      <c r="BI187" s="146">
        <f>IF(N187="nulová",J187,0)</f>
        <v>0</v>
      </c>
      <c r="BJ187" s="18" t="s">
        <v>89</v>
      </c>
      <c r="BK187" s="146">
        <f>ROUND(I187*H187,2)</f>
        <v>0</v>
      </c>
      <c r="BL187" s="18" t="s">
        <v>162</v>
      </c>
      <c r="BM187" s="145" t="s">
        <v>283</v>
      </c>
    </row>
    <row r="188" spans="2:65" s="1" customFormat="1">
      <c r="B188" s="34"/>
      <c r="D188" s="147" t="s">
        <v>164</v>
      </c>
      <c r="F188" s="148" t="s">
        <v>284</v>
      </c>
      <c r="I188" s="149"/>
      <c r="L188" s="34"/>
      <c r="M188" s="150"/>
      <c r="T188" s="55"/>
      <c r="AT188" s="18" t="s">
        <v>164</v>
      </c>
      <c r="AU188" s="18" t="s">
        <v>91</v>
      </c>
    </row>
    <row r="189" spans="2:65" s="1" customFormat="1" ht="24.75" customHeight="1">
      <c r="B189" s="34"/>
      <c r="C189" s="134" t="s">
        <v>285</v>
      </c>
      <c r="D189" s="134" t="s">
        <v>158</v>
      </c>
      <c r="E189" s="135" t="s">
        <v>286</v>
      </c>
      <c r="F189" s="136" t="s">
        <v>276</v>
      </c>
      <c r="G189" s="137" t="s">
        <v>261</v>
      </c>
      <c r="H189" s="138">
        <v>6855.1360000000004</v>
      </c>
      <c r="I189" s="139"/>
      <c r="J189" s="140">
        <f>ROUND(I189*H189,2)</f>
        <v>0</v>
      </c>
      <c r="K189" s="136" t="s">
        <v>161</v>
      </c>
      <c r="L189" s="34"/>
      <c r="M189" s="141" t="s">
        <v>45</v>
      </c>
      <c r="N189" s="142" t="s">
        <v>53</v>
      </c>
      <c r="P189" s="143">
        <f>O189*H189</f>
        <v>0</v>
      </c>
      <c r="Q189" s="143">
        <v>0</v>
      </c>
      <c r="R189" s="143">
        <f>Q189*H189</f>
        <v>0</v>
      </c>
      <c r="S189" s="143">
        <v>0</v>
      </c>
      <c r="T189" s="144">
        <f>S189*H189</f>
        <v>0</v>
      </c>
      <c r="AR189" s="145" t="s">
        <v>162</v>
      </c>
      <c r="AT189" s="145" t="s">
        <v>158</v>
      </c>
      <c r="AU189" s="145" t="s">
        <v>91</v>
      </c>
      <c r="AY189" s="18" t="s">
        <v>156</v>
      </c>
      <c r="BE189" s="146">
        <f>IF(N189="základní",J189,0)</f>
        <v>0</v>
      </c>
      <c r="BF189" s="146">
        <f>IF(N189="snížená",J189,0)</f>
        <v>0</v>
      </c>
      <c r="BG189" s="146">
        <f>IF(N189="zákl. přenesená",J189,0)</f>
        <v>0</v>
      </c>
      <c r="BH189" s="146">
        <f>IF(N189="sníž. přenesená",J189,0)</f>
        <v>0</v>
      </c>
      <c r="BI189" s="146">
        <f>IF(N189="nulová",J189,0)</f>
        <v>0</v>
      </c>
      <c r="BJ189" s="18" t="s">
        <v>89</v>
      </c>
      <c r="BK189" s="146">
        <f>ROUND(I189*H189,2)</f>
        <v>0</v>
      </c>
      <c r="BL189" s="18" t="s">
        <v>162</v>
      </c>
      <c r="BM189" s="145" t="s">
        <v>287</v>
      </c>
    </row>
    <row r="190" spans="2:65" s="1" customFormat="1">
      <c r="B190" s="34"/>
      <c r="D190" s="147" t="s">
        <v>164</v>
      </c>
      <c r="F190" s="148" t="s">
        <v>288</v>
      </c>
      <c r="I190" s="149"/>
      <c r="L190" s="34"/>
      <c r="M190" s="150"/>
      <c r="T190" s="55"/>
      <c r="AT190" s="18" t="s">
        <v>164</v>
      </c>
      <c r="AU190" s="18" t="s">
        <v>91</v>
      </c>
    </row>
    <row r="191" spans="2:65" s="13" customFormat="1">
      <c r="B191" s="158"/>
      <c r="D191" s="152" t="s">
        <v>166</v>
      </c>
      <c r="F191" s="160" t="s">
        <v>289</v>
      </c>
      <c r="H191" s="161">
        <v>6855.1360000000004</v>
      </c>
      <c r="I191" s="162"/>
      <c r="L191" s="158"/>
      <c r="M191" s="163"/>
      <c r="T191" s="164"/>
      <c r="AT191" s="159" t="s">
        <v>166</v>
      </c>
      <c r="AU191" s="159" t="s">
        <v>91</v>
      </c>
      <c r="AV191" s="13" t="s">
        <v>91</v>
      </c>
      <c r="AW191" s="13" t="s">
        <v>4</v>
      </c>
      <c r="AX191" s="13" t="s">
        <v>89</v>
      </c>
      <c r="AY191" s="159" t="s">
        <v>156</v>
      </c>
    </row>
    <row r="192" spans="2:65" s="1" customFormat="1" ht="15.75" customHeight="1">
      <c r="B192" s="34"/>
      <c r="C192" s="134" t="s">
        <v>290</v>
      </c>
      <c r="D192" s="134" t="s">
        <v>158</v>
      </c>
      <c r="E192" s="135" t="s">
        <v>291</v>
      </c>
      <c r="F192" s="136" t="s">
        <v>292</v>
      </c>
      <c r="G192" s="137" t="s">
        <v>261</v>
      </c>
      <c r="H192" s="138">
        <v>658.90899999999999</v>
      </c>
      <c r="I192" s="139"/>
      <c r="J192" s="140">
        <f>ROUND(I192*H192,2)</f>
        <v>0</v>
      </c>
      <c r="K192" s="136" t="s">
        <v>161</v>
      </c>
      <c r="L192" s="34"/>
      <c r="M192" s="141" t="s">
        <v>45</v>
      </c>
      <c r="N192" s="142" t="s">
        <v>53</v>
      </c>
      <c r="P192" s="143">
        <f>O192*H192</f>
        <v>0</v>
      </c>
      <c r="Q192" s="143">
        <v>0</v>
      </c>
      <c r="R192" s="143">
        <f>Q192*H192</f>
        <v>0</v>
      </c>
      <c r="S192" s="143">
        <v>0</v>
      </c>
      <c r="T192" s="144">
        <f>S192*H192</f>
        <v>0</v>
      </c>
      <c r="AR192" s="145" t="s">
        <v>162</v>
      </c>
      <c r="AT192" s="145" t="s">
        <v>158</v>
      </c>
      <c r="AU192" s="145" t="s">
        <v>91</v>
      </c>
      <c r="AY192" s="18" t="s">
        <v>156</v>
      </c>
      <c r="BE192" s="146">
        <f>IF(N192="základní",J192,0)</f>
        <v>0</v>
      </c>
      <c r="BF192" s="146">
        <f>IF(N192="snížená",J192,0)</f>
        <v>0</v>
      </c>
      <c r="BG192" s="146">
        <f>IF(N192="zákl. přenesená",J192,0)</f>
        <v>0</v>
      </c>
      <c r="BH192" s="146">
        <f>IF(N192="sníž. přenesená",J192,0)</f>
        <v>0</v>
      </c>
      <c r="BI192" s="146">
        <f>IF(N192="nulová",J192,0)</f>
        <v>0</v>
      </c>
      <c r="BJ192" s="18" t="s">
        <v>89</v>
      </c>
      <c r="BK192" s="146">
        <f>ROUND(I192*H192,2)</f>
        <v>0</v>
      </c>
      <c r="BL192" s="18" t="s">
        <v>162</v>
      </c>
      <c r="BM192" s="145" t="s">
        <v>293</v>
      </c>
    </row>
    <row r="193" spans="2:65" s="1" customFormat="1">
      <c r="B193" s="34"/>
      <c r="D193" s="147" t="s">
        <v>164</v>
      </c>
      <c r="F193" s="148" t="s">
        <v>294</v>
      </c>
      <c r="I193" s="149"/>
      <c r="L193" s="34"/>
      <c r="M193" s="150"/>
      <c r="T193" s="55"/>
      <c r="AT193" s="18" t="s">
        <v>164</v>
      </c>
      <c r="AU193" s="18" t="s">
        <v>91</v>
      </c>
    </row>
    <row r="194" spans="2:65" s="1" customFormat="1" ht="24.75" customHeight="1">
      <c r="B194" s="34"/>
      <c r="C194" s="134" t="s">
        <v>7</v>
      </c>
      <c r="D194" s="134" t="s">
        <v>158</v>
      </c>
      <c r="E194" s="135" t="s">
        <v>295</v>
      </c>
      <c r="F194" s="136" t="s">
        <v>296</v>
      </c>
      <c r="G194" s="137" t="s">
        <v>261</v>
      </c>
      <c r="H194" s="138">
        <v>117.678</v>
      </c>
      <c r="I194" s="139"/>
      <c r="J194" s="140">
        <f>ROUND(I194*H194,2)</f>
        <v>0</v>
      </c>
      <c r="K194" s="136" t="s">
        <v>161</v>
      </c>
      <c r="L194" s="34"/>
      <c r="M194" s="141" t="s">
        <v>45</v>
      </c>
      <c r="N194" s="142" t="s">
        <v>53</v>
      </c>
      <c r="P194" s="143">
        <f>O194*H194</f>
        <v>0</v>
      </c>
      <c r="Q194" s="143">
        <v>0</v>
      </c>
      <c r="R194" s="143">
        <f>Q194*H194</f>
        <v>0</v>
      </c>
      <c r="S194" s="143">
        <v>0</v>
      </c>
      <c r="T194" s="144">
        <f>S194*H194</f>
        <v>0</v>
      </c>
      <c r="AR194" s="145" t="s">
        <v>162</v>
      </c>
      <c r="AT194" s="145" t="s">
        <v>158</v>
      </c>
      <c r="AU194" s="145" t="s">
        <v>91</v>
      </c>
      <c r="AY194" s="18" t="s">
        <v>156</v>
      </c>
      <c r="BE194" s="146">
        <f>IF(N194="základní",J194,0)</f>
        <v>0</v>
      </c>
      <c r="BF194" s="146">
        <f>IF(N194="snížená",J194,0)</f>
        <v>0</v>
      </c>
      <c r="BG194" s="146">
        <f>IF(N194="zákl. přenesená",J194,0)</f>
        <v>0</v>
      </c>
      <c r="BH194" s="146">
        <f>IF(N194="sníž. přenesená",J194,0)</f>
        <v>0</v>
      </c>
      <c r="BI194" s="146">
        <f>IF(N194="nulová",J194,0)</f>
        <v>0</v>
      </c>
      <c r="BJ194" s="18" t="s">
        <v>89</v>
      </c>
      <c r="BK194" s="146">
        <f>ROUND(I194*H194,2)</f>
        <v>0</v>
      </c>
      <c r="BL194" s="18" t="s">
        <v>162</v>
      </c>
      <c r="BM194" s="145" t="s">
        <v>297</v>
      </c>
    </row>
    <row r="195" spans="2:65" s="1" customFormat="1">
      <c r="B195" s="34"/>
      <c r="D195" s="147" t="s">
        <v>164</v>
      </c>
      <c r="F195" s="148" t="s">
        <v>298</v>
      </c>
      <c r="I195" s="149"/>
      <c r="L195" s="34"/>
      <c r="M195" s="150"/>
      <c r="T195" s="55"/>
      <c r="AT195" s="18" t="s">
        <v>164</v>
      </c>
      <c r="AU195" s="18" t="s">
        <v>91</v>
      </c>
    </row>
    <row r="196" spans="2:65" s="1" customFormat="1" ht="24.75" customHeight="1">
      <c r="B196" s="34"/>
      <c r="C196" s="134" t="s">
        <v>299</v>
      </c>
      <c r="D196" s="134" t="s">
        <v>158</v>
      </c>
      <c r="E196" s="135" t="s">
        <v>300</v>
      </c>
      <c r="F196" s="136" t="s">
        <v>301</v>
      </c>
      <c r="G196" s="137" t="s">
        <v>261</v>
      </c>
      <c r="H196" s="138">
        <v>422.52499999999998</v>
      </c>
      <c r="I196" s="139"/>
      <c r="J196" s="140">
        <f>ROUND(I196*H196,2)</f>
        <v>0</v>
      </c>
      <c r="K196" s="136" t="s">
        <v>161</v>
      </c>
      <c r="L196" s="34"/>
      <c r="M196" s="141" t="s">
        <v>45</v>
      </c>
      <c r="N196" s="142" t="s">
        <v>53</v>
      </c>
      <c r="P196" s="143">
        <f>O196*H196</f>
        <v>0</v>
      </c>
      <c r="Q196" s="143">
        <v>0</v>
      </c>
      <c r="R196" s="143">
        <f>Q196*H196</f>
        <v>0</v>
      </c>
      <c r="S196" s="143">
        <v>0</v>
      </c>
      <c r="T196" s="144">
        <f>S196*H196</f>
        <v>0</v>
      </c>
      <c r="AR196" s="145" t="s">
        <v>162</v>
      </c>
      <c r="AT196" s="145" t="s">
        <v>158</v>
      </c>
      <c r="AU196" s="145" t="s">
        <v>91</v>
      </c>
      <c r="AY196" s="18" t="s">
        <v>156</v>
      </c>
      <c r="BE196" s="146">
        <f>IF(N196="základní",J196,0)</f>
        <v>0</v>
      </c>
      <c r="BF196" s="146">
        <f>IF(N196="snížená",J196,0)</f>
        <v>0</v>
      </c>
      <c r="BG196" s="146">
        <f>IF(N196="zákl. přenesená",J196,0)</f>
        <v>0</v>
      </c>
      <c r="BH196" s="146">
        <f>IF(N196="sníž. přenesená",J196,0)</f>
        <v>0</v>
      </c>
      <c r="BI196" s="146">
        <f>IF(N196="nulová",J196,0)</f>
        <v>0</v>
      </c>
      <c r="BJ196" s="18" t="s">
        <v>89</v>
      </c>
      <c r="BK196" s="146">
        <f>ROUND(I196*H196,2)</f>
        <v>0</v>
      </c>
      <c r="BL196" s="18" t="s">
        <v>162</v>
      </c>
      <c r="BM196" s="145" t="s">
        <v>302</v>
      </c>
    </row>
    <row r="197" spans="2:65" s="1" customFormat="1">
      <c r="B197" s="34"/>
      <c r="D197" s="147" t="s">
        <v>164</v>
      </c>
      <c r="F197" s="148" t="s">
        <v>303</v>
      </c>
      <c r="I197" s="149"/>
      <c r="L197" s="34"/>
      <c r="M197" s="150"/>
      <c r="T197" s="55"/>
      <c r="AT197" s="18" t="s">
        <v>164</v>
      </c>
      <c r="AU197" s="18" t="s">
        <v>91</v>
      </c>
    </row>
    <row r="198" spans="2:65" s="1" customFormat="1" ht="24.75" customHeight="1">
      <c r="B198" s="34"/>
      <c r="C198" s="134" t="s">
        <v>304</v>
      </c>
      <c r="D198" s="134" t="s">
        <v>158</v>
      </c>
      <c r="E198" s="135" t="s">
        <v>305</v>
      </c>
      <c r="F198" s="136" t="s">
        <v>306</v>
      </c>
      <c r="G198" s="137" t="s">
        <v>261</v>
      </c>
      <c r="H198" s="138">
        <v>118.374</v>
      </c>
      <c r="I198" s="139"/>
      <c r="J198" s="140">
        <f>ROUND(I198*H198,2)</f>
        <v>0</v>
      </c>
      <c r="K198" s="136" t="s">
        <v>161</v>
      </c>
      <c r="L198" s="34"/>
      <c r="M198" s="141" t="s">
        <v>45</v>
      </c>
      <c r="N198" s="142" t="s">
        <v>53</v>
      </c>
      <c r="P198" s="143">
        <f>O198*H198</f>
        <v>0</v>
      </c>
      <c r="Q198" s="143">
        <v>0</v>
      </c>
      <c r="R198" s="143">
        <f>Q198*H198</f>
        <v>0</v>
      </c>
      <c r="S198" s="143">
        <v>0</v>
      </c>
      <c r="T198" s="144">
        <f>S198*H198</f>
        <v>0</v>
      </c>
      <c r="AR198" s="145" t="s">
        <v>162</v>
      </c>
      <c r="AT198" s="145" t="s">
        <v>158</v>
      </c>
      <c r="AU198" s="145" t="s">
        <v>91</v>
      </c>
      <c r="AY198" s="18" t="s">
        <v>156</v>
      </c>
      <c r="BE198" s="146">
        <f>IF(N198="základní",J198,0)</f>
        <v>0</v>
      </c>
      <c r="BF198" s="146">
        <f>IF(N198="snížená",J198,0)</f>
        <v>0</v>
      </c>
      <c r="BG198" s="146">
        <f>IF(N198="zákl. přenesená",J198,0)</f>
        <v>0</v>
      </c>
      <c r="BH198" s="146">
        <f>IF(N198="sníž. přenesená",J198,0)</f>
        <v>0</v>
      </c>
      <c r="BI198" s="146">
        <f>IF(N198="nulová",J198,0)</f>
        <v>0</v>
      </c>
      <c r="BJ198" s="18" t="s">
        <v>89</v>
      </c>
      <c r="BK198" s="146">
        <f>ROUND(I198*H198,2)</f>
        <v>0</v>
      </c>
      <c r="BL198" s="18" t="s">
        <v>162</v>
      </c>
      <c r="BM198" s="145" t="s">
        <v>307</v>
      </c>
    </row>
    <row r="199" spans="2:65" s="1" customFormat="1">
      <c r="B199" s="34"/>
      <c r="D199" s="147" t="s">
        <v>164</v>
      </c>
      <c r="F199" s="148" t="s">
        <v>308</v>
      </c>
      <c r="I199" s="149"/>
      <c r="L199" s="34"/>
      <c r="M199" s="179"/>
      <c r="N199" s="180"/>
      <c r="O199" s="180"/>
      <c r="P199" s="180"/>
      <c r="Q199" s="180"/>
      <c r="R199" s="180"/>
      <c r="S199" s="180"/>
      <c r="T199" s="181"/>
      <c r="AT199" s="18" t="s">
        <v>164</v>
      </c>
      <c r="AU199" s="18" t="s">
        <v>91</v>
      </c>
    </row>
    <row r="200" spans="2:65" s="1" customFormat="1" ht="6.95" customHeight="1">
      <c r="B200" s="43"/>
      <c r="C200" s="44"/>
      <c r="D200" s="44"/>
      <c r="E200" s="44"/>
      <c r="F200" s="44"/>
      <c r="G200" s="44"/>
      <c r="H200" s="44"/>
      <c r="I200" s="44"/>
      <c r="J200" s="44"/>
      <c r="K200" s="44"/>
      <c r="L200" s="34"/>
    </row>
  </sheetData>
  <sheetProtection algorithmName="SHA-512" hashValue="6+F/FWw6jOIwTLbGN8cyjCATQTBHvlpehjpePyBvnhpLlBy2GMa42dKYbnwjfRpVPowns28rFKEDXsF5lTLP6w==" saltValue="RaT3fyAJw4oTr2fl//Qpc9Z+BiAJKKIr8HKis9KEQiV/fsZ+qzLsIkFboKJE/2liLaUaQj0PJNO9Xlll8Oh8lw==" spinCount="100000" sheet="1" objects="1" scenarios="1" formatColumns="0" formatRows="0" autoFilter="0"/>
  <autoFilter ref="C94:K199" xr:uid="{00000000-0009-0000-0000-000001000000}"/>
  <mergeCells count="15">
    <mergeCell ref="E81:H81"/>
    <mergeCell ref="E85:H85"/>
    <mergeCell ref="E83:H83"/>
    <mergeCell ref="E87:H87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99" r:id="rId1" xr:uid="{00000000-0004-0000-0100-000000000000}"/>
    <hyperlink ref="F108" r:id="rId2" xr:uid="{00000000-0004-0000-0100-000001000000}"/>
    <hyperlink ref="F114" r:id="rId3" xr:uid="{00000000-0004-0000-0100-000002000000}"/>
    <hyperlink ref="F119" r:id="rId4" xr:uid="{00000000-0004-0000-0100-000003000000}"/>
    <hyperlink ref="F125" r:id="rId5" xr:uid="{00000000-0004-0000-0100-000004000000}"/>
    <hyperlink ref="F136" r:id="rId6" xr:uid="{00000000-0004-0000-0100-000005000000}"/>
    <hyperlink ref="F141" r:id="rId7" xr:uid="{00000000-0004-0000-0100-000006000000}"/>
    <hyperlink ref="F148" r:id="rId8" xr:uid="{00000000-0004-0000-0100-000007000000}"/>
    <hyperlink ref="F154" r:id="rId9" xr:uid="{00000000-0004-0000-0100-000008000000}"/>
    <hyperlink ref="F159" r:id="rId10" xr:uid="{00000000-0004-0000-0100-000009000000}"/>
    <hyperlink ref="F165" r:id="rId11" xr:uid="{00000000-0004-0000-0100-00000A000000}"/>
    <hyperlink ref="F170" r:id="rId12" xr:uid="{00000000-0004-0000-0100-00000B000000}"/>
    <hyperlink ref="F174" r:id="rId13" xr:uid="{00000000-0004-0000-0100-00000C000000}"/>
    <hyperlink ref="F179" r:id="rId14" xr:uid="{00000000-0004-0000-0100-00000D000000}"/>
    <hyperlink ref="F181" r:id="rId15" xr:uid="{00000000-0004-0000-0100-00000E000000}"/>
    <hyperlink ref="F183" r:id="rId16" xr:uid="{00000000-0004-0000-0100-00000F000000}"/>
    <hyperlink ref="F185" r:id="rId17" xr:uid="{00000000-0004-0000-0100-000010000000}"/>
    <hyperlink ref="F188" r:id="rId18" xr:uid="{00000000-0004-0000-0100-000011000000}"/>
    <hyperlink ref="F190" r:id="rId19" xr:uid="{00000000-0004-0000-0100-000012000000}"/>
    <hyperlink ref="F193" r:id="rId20" xr:uid="{00000000-0004-0000-0100-000013000000}"/>
    <hyperlink ref="F195" r:id="rId21" xr:uid="{00000000-0004-0000-0100-000014000000}"/>
    <hyperlink ref="F197" r:id="rId22" xr:uid="{00000000-0004-0000-0100-000015000000}"/>
    <hyperlink ref="F199" r:id="rId23" xr:uid="{00000000-0004-0000-0100-000016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57"/>
  <sheetViews>
    <sheetView showGridLines="0" workbookViewId="0"/>
  </sheetViews>
  <sheetFormatPr defaultRowHeight="11.25"/>
  <cols>
    <col min="1" max="1" width="8.1640625" customWidth="1"/>
    <col min="2" max="2" width="1.1640625" customWidth="1"/>
    <col min="3" max="3" width="4.1640625" customWidth="1"/>
    <col min="4" max="4" width="4.33203125" customWidth="1"/>
    <col min="5" max="5" width="16.83203125" customWidth="1"/>
    <col min="6" max="6" width="99" customWidth="1"/>
    <col min="7" max="7" width="7.33203125" customWidth="1"/>
    <col min="8" max="8" width="13.6640625" customWidth="1"/>
    <col min="9" max="9" width="15.5" customWidth="1"/>
    <col min="10" max="11" width="21.83203125" customWidth="1"/>
    <col min="12" max="12" width="9.1640625" customWidth="1"/>
    <col min="13" max="13" width="10.5" hidden="1" customWidth="1"/>
    <col min="14" max="14" width="9.1640625" hidden="1"/>
    <col min="15" max="20" width="13.83203125" hidden="1" customWidth="1"/>
    <col min="21" max="21" width="16" hidden="1" customWidth="1"/>
    <col min="22" max="22" width="12.1640625" customWidth="1"/>
    <col min="23" max="23" width="16" customWidth="1"/>
    <col min="24" max="24" width="12.1640625" customWidth="1"/>
    <col min="25" max="25" width="14.6640625" customWidth="1"/>
    <col min="26" max="26" width="10.83203125" customWidth="1"/>
    <col min="27" max="27" width="14.6640625" customWidth="1"/>
    <col min="28" max="28" width="16" customWidth="1"/>
    <col min="29" max="29" width="10.83203125" customWidth="1"/>
    <col min="30" max="30" width="14.6640625" customWidth="1"/>
    <col min="31" max="31" width="16" customWidth="1"/>
    <col min="44" max="65" width="9.1640625" hidden="1"/>
  </cols>
  <sheetData>
    <row r="2" spans="2:56" ht="36.950000000000003" customHeight="1"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8" t="s">
        <v>102</v>
      </c>
      <c r="AZ2" s="92" t="s">
        <v>309</v>
      </c>
      <c r="BA2" s="92" t="s">
        <v>310</v>
      </c>
      <c r="BB2" s="92" t="s">
        <v>227</v>
      </c>
      <c r="BC2" s="92" t="s">
        <v>98</v>
      </c>
      <c r="BD2" s="92" t="s">
        <v>91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91</v>
      </c>
      <c r="AZ3" s="92" t="s">
        <v>311</v>
      </c>
      <c r="BA3" s="92" t="s">
        <v>312</v>
      </c>
      <c r="BB3" s="92" t="s">
        <v>227</v>
      </c>
      <c r="BC3" s="92" t="s">
        <v>98</v>
      </c>
      <c r="BD3" s="92" t="s">
        <v>91</v>
      </c>
    </row>
    <row r="4" spans="2:56" ht="24.95" customHeight="1">
      <c r="B4" s="21"/>
      <c r="D4" s="22" t="s">
        <v>124</v>
      </c>
      <c r="L4" s="21"/>
      <c r="M4" s="93" t="s">
        <v>10</v>
      </c>
      <c r="AT4" s="18" t="s">
        <v>4</v>
      </c>
      <c r="AZ4" s="92" t="s">
        <v>313</v>
      </c>
      <c r="BA4" s="92" t="s">
        <v>314</v>
      </c>
      <c r="BB4" s="92" t="s">
        <v>227</v>
      </c>
      <c r="BC4" s="92" t="s">
        <v>8</v>
      </c>
      <c r="BD4" s="92" t="s">
        <v>91</v>
      </c>
    </row>
    <row r="5" spans="2:56" ht="6.95" customHeight="1">
      <c r="B5" s="21"/>
      <c r="L5" s="21"/>
      <c r="AZ5" s="92" t="s">
        <v>315</v>
      </c>
      <c r="BA5" s="92" t="s">
        <v>316</v>
      </c>
      <c r="BB5" s="92" t="s">
        <v>227</v>
      </c>
      <c r="BC5" s="92" t="s">
        <v>91</v>
      </c>
      <c r="BD5" s="92" t="s">
        <v>91</v>
      </c>
    </row>
    <row r="6" spans="2:56" ht="12" customHeight="1">
      <c r="B6" s="21"/>
      <c r="D6" s="28" t="s">
        <v>16</v>
      </c>
      <c r="L6" s="21"/>
      <c r="AZ6" s="92" t="s">
        <v>317</v>
      </c>
      <c r="BA6" s="92" t="s">
        <v>318</v>
      </c>
      <c r="BB6" s="92" t="s">
        <v>227</v>
      </c>
      <c r="BC6" s="92" t="s">
        <v>89</v>
      </c>
      <c r="BD6" s="92" t="s">
        <v>91</v>
      </c>
    </row>
    <row r="7" spans="2:56" ht="15.75" customHeight="1">
      <c r="B7" s="21"/>
      <c r="E7" s="328" t="str">
        <f>'Rekapitulace stavby'!K6</f>
        <v>Stavební úpravy veřejného prostranství Zámecká - Mikulovská, Valtice</v>
      </c>
      <c r="F7" s="329"/>
      <c r="G7" s="329"/>
      <c r="H7" s="329"/>
      <c r="L7" s="21"/>
      <c r="AZ7" s="92" t="s">
        <v>319</v>
      </c>
      <c r="BA7" s="92" t="s">
        <v>320</v>
      </c>
      <c r="BB7" s="92" t="s">
        <v>122</v>
      </c>
      <c r="BC7" s="92" t="s">
        <v>321</v>
      </c>
      <c r="BD7" s="92" t="s">
        <v>91</v>
      </c>
    </row>
    <row r="8" spans="2:56" ht="12.75">
      <c r="B8" s="21"/>
      <c r="D8" s="28" t="s">
        <v>127</v>
      </c>
      <c r="L8" s="21"/>
      <c r="AZ8" s="92" t="s">
        <v>322</v>
      </c>
      <c r="BA8" s="92" t="s">
        <v>323</v>
      </c>
      <c r="BB8" s="92" t="s">
        <v>122</v>
      </c>
      <c r="BC8" s="92" t="s">
        <v>324</v>
      </c>
      <c r="BD8" s="92" t="s">
        <v>91</v>
      </c>
    </row>
    <row r="9" spans="2:56" ht="15.75" customHeight="1">
      <c r="B9" s="21"/>
      <c r="E9" s="328" t="s">
        <v>128</v>
      </c>
      <c r="F9" s="286"/>
      <c r="G9" s="286"/>
      <c r="H9" s="286"/>
      <c r="L9" s="21"/>
      <c r="AZ9" s="92" t="s">
        <v>325</v>
      </c>
      <c r="BA9" s="92" t="s">
        <v>326</v>
      </c>
      <c r="BB9" s="92" t="s">
        <v>122</v>
      </c>
      <c r="BC9" s="92" t="s">
        <v>327</v>
      </c>
      <c r="BD9" s="92" t="s">
        <v>91</v>
      </c>
    </row>
    <row r="10" spans="2:56" ht="12" customHeight="1">
      <c r="B10" s="21"/>
      <c r="D10" s="28" t="s">
        <v>129</v>
      </c>
      <c r="L10" s="21"/>
      <c r="AZ10" s="92" t="s">
        <v>328</v>
      </c>
      <c r="BA10" s="92" t="s">
        <v>329</v>
      </c>
      <c r="BB10" s="92" t="s">
        <v>206</v>
      </c>
      <c r="BC10" s="92" t="s">
        <v>330</v>
      </c>
      <c r="BD10" s="92" t="s">
        <v>91</v>
      </c>
    </row>
    <row r="11" spans="2:56" s="1" customFormat="1" ht="15.75" customHeight="1">
      <c r="B11" s="34"/>
      <c r="E11" s="321" t="s">
        <v>130</v>
      </c>
      <c r="F11" s="330"/>
      <c r="G11" s="330"/>
      <c r="H11" s="330"/>
      <c r="L11" s="34"/>
      <c r="AZ11" s="92" t="s">
        <v>331</v>
      </c>
      <c r="BA11" s="92" t="s">
        <v>332</v>
      </c>
      <c r="BB11" s="92" t="s">
        <v>122</v>
      </c>
      <c r="BC11" s="92" t="s">
        <v>333</v>
      </c>
      <c r="BD11" s="92" t="s">
        <v>91</v>
      </c>
    </row>
    <row r="12" spans="2:56" s="1" customFormat="1" ht="12" customHeight="1">
      <c r="B12" s="34"/>
      <c r="D12" s="28" t="s">
        <v>131</v>
      </c>
      <c r="L12" s="34"/>
      <c r="AZ12" s="92" t="s">
        <v>334</v>
      </c>
      <c r="BA12" s="92" t="s">
        <v>335</v>
      </c>
      <c r="BB12" s="92" t="s">
        <v>122</v>
      </c>
      <c r="BC12" s="92" t="s">
        <v>336</v>
      </c>
      <c r="BD12" s="92" t="s">
        <v>91</v>
      </c>
    </row>
    <row r="13" spans="2:56" s="1" customFormat="1" ht="15.75" customHeight="1">
      <c r="B13" s="34"/>
      <c r="E13" s="309" t="s">
        <v>337</v>
      </c>
      <c r="F13" s="330"/>
      <c r="G13" s="330"/>
      <c r="H13" s="330"/>
      <c r="L13" s="34"/>
      <c r="AZ13" s="92" t="s">
        <v>338</v>
      </c>
      <c r="BA13" s="92" t="s">
        <v>339</v>
      </c>
      <c r="BB13" s="92" t="s">
        <v>206</v>
      </c>
      <c r="BC13" s="92" t="s">
        <v>340</v>
      </c>
      <c r="BD13" s="92" t="s">
        <v>91</v>
      </c>
    </row>
    <row r="14" spans="2:56" s="1" customFormat="1">
      <c r="B14" s="34"/>
      <c r="L14" s="34"/>
      <c r="AZ14" s="92" t="s">
        <v>341</v>
      </c>
      <c r="BA14" s="92" t="s">
        <v>342</v>
      </c>
      <c r="BB14" s="92" t="s">
        <v>122</v>
      </c>
      <c r="BC14" s="92" t="s">
        <v>343</v>
      </c>
      <c r="BD14" s="92" t="s">
        <v>91</v>
      </c>
    </row>
    <row r="15" spans="2:56" s="1" customFormat="1" ht="12" customHeight="1">
      <c r="B15" s="34"/>
      <c r="D15" s="28" t="s">
        <v>18</v>
      </c>
      <c r="F15" s="26" t="s">
        <v>19</v>
      </c>
      <c r="I15" s="28" t="s">
        <v>20</v>
      </c>
      <c r="J15" s="26" t="s">
        <v>45</v>
      </c>
      <c r="L15" s="34"/>
      <c r="AZ15" s="92" t="s">
        <v>344</v>
      </c>
      <c r="BA15" s="92" t="s">
        <v>345</v>
      </c>
      <c r="BB15" s="92" t="s">
        <v>122</v>
      </c>
      <c r="BC15" s="92" t="s">
        <v>346</v>
      </c>
      <c r="BD15" s="92" t="s">
        <v>91</v>
      </c>
    </row>
    <row r="16" spans="2:56" s="1" customFormat="1" ht="12" customHeight="1">
      <c r="B16" s="34"/>
      <c r="D16" s="28" t="s">
        <v>22</v>
      </c>
      <c r="F16" s="26" t="s">
        <v>23</v>
      </c>
      <c r="I16" s="28" t="s">
        <v>24</v>
      </c>
      <c r="J16" s="51" t="str">
        <f>'Rekapitulace stavby'!AN8</f>
        <v>Vyplň údaj</v>
      </c>
      <c r="L16" s="34"/>
      <c r="AZ16" s="92" t="s">
        <v>347</v>
      </c>
      <c r="BA16" s="92" t="s">
        <v>348</v>
      </c>
      <c r="BB16" s="92" t="s">
        <v>122</v>
      </c>
      <c r="BC16" s="92" t="s">
        <v>349</v>
      </c>
      <c r="BD16" s="92" t="s">
        <v>91</v>
      </c>
    </row>
    <row r="17" spans="2:56" s="1" customFormat="1" ht="10.9" customHeight="1">
      <c r="B17" s="34"/>
      <c r="L17" s="34"/>
      <c r="AZ17" s="92" t="s">
        <v>350</v>
      </c>
      <c r="BA17" s="92" t="s">
        <v>351</v>
      </c>
      <c r="BB17" s="92" t="s">
        <v>352</v>
      </c>
      <c r="BC17" s="92" t="s">
        <v>353</v>
      </c>
      <c r="BD17" s="92" t="s">
        <v>91</v>
      </c>
    </row>
    <row r="18" spans="2:56" s="1" customFormat="1" ht="12" customHeight="1">
      <c r="B18" s="34"/>
      <c r="D18" s="28" t="s">
        <v>29</v>
      </c>
      <c r="I18" s="28" t="s">
        <v>30</v>
      </c>
      <c r="J18" s="26" t="s">
        <v>31</v>
      </c>
      <c r="L18" s="34"/>
      <c r="AZ18" s="92" t="s">
        <v>354</v>
      </c>
      <c r="BA18" s="92" t="s">
        <v>355</v>
      </c>
      <c r="BB18" s="92" t="s">
        <v>122</v>
      </c>
      <c r="BC18" s="92" t="s">
        <v>356</v>
      </c>
      <c r="BD18" s="92" t="s">
        <v>91</v>
      </c>
    </row>
    <row r="19" spans="2:56" s="1" customFormat="1" ht="18" customHeight="1">
      <c r="B19" s="34"/>
      <c r="E19" s="26" t="s">
        <v>32</v>
      </c>
      <c r="I19" s="28" t="s">
        <v>33</v>
      </c>
      <c r="J19" s="26" t="s">
        <v>34</v>
      </c>
      <c r="L19" s="34"/>
    </row>
    <row r="20" spans="2:56" s="1" customFormat="1" ht="6.95" customHeight="1">
      <c r="B20" s="34"/>
      <c r="L20" s="34"/>
    </row>
    <row r="21" spans="2:56" s="1" customFormat="1" ht="12" customHeight="1">
      <c r="B21" s="34"/>
      <c r="D21" s="28" t="s">
        <v>35</v>
      </c>
      <c r="I21" s="28" t="s">
        <v>30</v>
      </c>
      <c r="J21" s="29" t="str">
        <f>'Rekapitulace stavby'!AN13</f>
        <v>Vyplň údaj</v>
      </c>
      <c r="L21" s="34"/>
    </row>
    <row r="22" spans="2:56" s="1" customFormat="1" ht="18" customHeight="1">
      <c r="B22" s="34"/>
      <c r="E22" s="331" t="str">
        <f>'Rekapitulace stavby'!E14</f>
        <v>Vyplň údaj</v>
      </c>
      <c r="F22" s="297"/>
      <c r="G22" s="297"/>
      <c r="H22" s="297"/>
      <c r="I22" s="28" t="s">
        <v>33</v>
      </c>
      <c r="J22" s="29" t="str">
        <f>'Rekapitulace stavby'!AN14</f>
        <v>Vyplň údaj</v>
      </c>
      <c r="L22" s="34"/>
    </row>
    <row r="23" spans="2:56" s="1" customFormat="1" ht="6.95" customHeight="1">
      <c r="B23" s="34"/>
      <c r="L23" s="34"/>
    </row>
    <row r="24" spans="2:56" s="1" customFormat="1" ht="12" customHeight="1">
      <c r="B24" s="34"/>
      <c r="D24" s="28" t="s">
        <v>37</v>
      </c>
      <c r="I24" s="28" t="s">
        <v>30</v>
      </c>
      <c r="J24" s="26" t="s">
        <v>38</v>
      </c>
      <c r="L24" s="34"/>
    </row>
    <row r="25" spans="2:56" s="1" customFormat="1" ht="18" customHeight="1">
      <c r="B25" s="34"/>
      <c r="E25" s="26" t="s">
        <v>39</v>
      </c>
      <c r="I25" s="28" t="s">
        <v>33</v>
      </c>
      <c r="J25" s="26" t="s">
        <v>40</v>
      </c>
      <c r="L25" s="34"/>
    </row>
    <row r="26" spans="2:56" s="1" customFormat="1" ht="6.95" customHeight="1">
      <c r="B26" s="34"/>
      <c r="L26" s="34"/>
    </row>
    <row r="27" spans="2:56" s="1" customFormat="1" ht="12" customHeight="1">
      <c r="B27" s="34"/>
      <c r="D27" s="28" t="s">
        <v>42</v>
      </c>
      <c r="I27" s="28" t="s">
        <v>30</v>
      </c>
      <c r="J27" s="26" t="s">
        <v>43</v>
      </c>
      <c r="L27" s="34"/>
    </row>
    <row r="28" spans="2:56" s="1" customFormat="1" ht="18" customHeight="1">
      <c r="B28" s="34"/>
      <c r="E28" s="26" t="s">
        <v>44</v>
      </c>
      <c r="I28" s="28" t="s">
        <v>33</v>
      </c>
      <c r="J28" s="26" t="s">
        <v>45</v>
      </c>
      <c r="L28" s="34"/>
    </row>
    <row r="29" spans="2:56" s="1" customFormat="1" ht="6.95" customHeight="1">
      <c r="B29" s="34"/>
      <c r="L29" s="34"/>
    </row>
    <row r="30" spans="2:56" s="1" customFormat="1" ht="12" customHeight="1">
      <c r="B30" s="34"/>
      <c r="D30" s="28" t="s">
        <v>46</v>
      </c>
      <c r="L30" s="34"/>
    </row>
    <row r="31" spans="2:56" s="7" customFormat="1" ht="15.75" customHeight="1">
      <c r="B31" s="94"/>
      <c r="E31" s="301" t="s">
        <v>45</v>
      </c>
      <c r="F31" s="301"/>
      <c r="G31" s="301"/>
      <c r="H31" s="301"/>
      <c r="L31" s="94"/>
    </row>
    <row r="32" spans="2:56" s="1" customFormat="1" ht="6.95" customHeight="1">
      <c r="B32" s="34"/>
      <c r="L32" s="34"/>
    </row>
    <row r="33" spans="2:12" s="1" customFormat="1" ht="6.95" customHeight="1">
      <c r="B33" s="34"/>
      <c r="D33" s="52"/>
      <c r="E33" s="52"/>
      <c r="F33" s="52"/>
      <c r="G33" s="52"/>
      <c r="H33" s="52"/>
      <c r="I33" s="52"/>
      <c r="J33" s="52"/>
      <c r="K33" s="52"/>
      <c r="L33" s="34"/>
    </row>
    <row r="34" spans="2:12" s="1" customFormat="1" ht="25.35" customHeight="1">
      <c r="B34" s="34"/>
      <c r="D34" s="95" t="s">
        <v>48</v>
      </c>
      <c r="J34" s="65">
        <f>ROUND(J96, 2)</f>
        <v>0</v>
      </c>
      <c r="L34" s="34"/>
    </row>
    <row r="35" spans="2:12" s="1" customFormat="1" ht="6.95" customHeight="1">
      <c r="B35" s="34"/>
      <c r="D35" s="52"/>
      <c r="E35" s="52"/>
      <c r="F35" s="52"/>
      <c r="G35" s="52"/>
      <c r="H35" s="52"/>
      <c r="I35" s="52"/>
      <c r="J35" s="52"/>
      <c r="K35" s="52"/>
      <c r="L35" s="34"/>
    </row>
    <row r="36" spans="2:12" s="1" customFormat="1" ht="14.45" customHeight="1">
      <c r="B36" s="34"/>
      <c r="F36" s="37" t="s">
        <v>50</v>
      </c>
      <c r="I36" s="37" t="s">
        <v>49</v>
      </c>
      <c r="J36" s="37" t="s">
        <v>51</v>
      </c>
      <c r="L36" s="34"/>
    </row>
    <row r="37" spans="2:12" s="1" customFormat="1" ht="14.45" customHeight="1">
      <c r="B37" s="34"/>
      <c r="D37" s="54" t="s">
        <v>52</v>
      </c>
      <c r="E37" s="28" t="s">
        <v>53</v>
      </c>
      <c r="F37" s="84">
        <f>ROUND((SUM(BE96:BE356)),  2)</f>
        <v>0</v>
      </c>
      <c r="I37" s="96">
        <v>0.21</v>
      </c>
      <c r="J37" s="84">
        <f>ROUND(((SUM(BE96:BE356))*I37),  2)</f>
        <v>0</v>
      </c>
      <c r="L37" s="34"/>
    </row>
    <row r="38" spans="2:12" s="1" customFormat="1" ht="14.45" customHeight="1">
      <c r="B38" s="34"/>
      <c r="E38" s="28" t="s">
        <v>54</v>
      </c>
      <c r="F38" s="84">
        <f>ROUND((SUM(BF96:BF356)),  2)</f>
        <v>0</v>
      </c>
      <c r="I38" s="96">
        <v>0.12</v>
      </c>
      <c r="J38" s="84">
        <f>ROUND(((SUM(BF96:BF356))*I38),  2)</f>
        <v>0</v>
      </c>
      <c r="L38" s="34"/>
    </row>
    <row r="39" spans="2:12" s="1" customFormat="1" ht="14.45" hidden="1" customHeight="1">
      <c r="B39" s="34"/>
      <c r="E39" s="28" t="s">
        <v>55</v>
      </c>
      <c r="F39" s="84">
        <f>ROUND((SUM(BG96:BG356)),  2)</f>
        <v>0</v>
      </c>
      <c r="I39" s="96">
        <v>0.21</v>
      </c>
      <c r="J39" s="84">
        <f>0</f>
        <v>0</v>
      </c>
      <c r="L39" s="34"/>
    </row>
    <row r="40" spans="2:12" s="1" customFormat="1" ht="14.45" hidden="1" customHeight="1">
      <c r="B40" s="34"/>
      <c r="E40" s="28" t="s">
        <v>56</v>
      </c>
      <c r="F40" s="84">
        <f>ROUND((SUM(BH96:BH356)),  2)</f>
        <v>0</v>
      </c>
      <c r="I40" s="96">
        <v>0.12</v>
      </c>
      <c r="J40" s="84">
        <f>0</f>
        <v>0</v>
      </c>
      <c r="L40" s="34"/>
    </row>
    <row r="41" spans="2:12" s="1" customFormat="1" ht="14.45" hidden="1" customHeight="1">
      <c r="B41" s="34"/>
      <c r="E41" s="28" t="s">
        <v>57</v>
      </c>
      <c r="F41" s="84">
        <f>ROUND((SUM(BI96:BI356)),  2)</f>
        <v>0</v>
      </c>
      <c r="I41" s="96">
        <v>0</v>
      </c>
      <c r="J41" s="84">
        <f>0</f>
        <v>0</v>
      </c>
      <c r="L41" s="34"/>
    </row>
    <row r="42" spans="2:12" s="1" customFormat="1" ht="6.95" customHeight="1">
      <c r="B42" s="34"/>
      <c r="L42" s="34"/>
    </row>
    <row r="43" spans="2:12" s="1" customFormat="1" ht="25.35" customHeight="1">
      <c r="B43" s="34"/>
      <c r="C43" s="97"/>
      <c r="D43" s="98" t="s">
        <v>58</v>
      </c>
      <c r="E43" s="56"/>
      <c r="F43" s="56"/>
      <c r="G43" s="99" t="s">
        <v>59</v>
      </c>
      <c r="H43" s="100" t="s">
        <v>60</v>
      </c>
      <c r="I43" s="56"/>
      <c r="J43" s="101">
        <f>SUM(J34:J41)</f>
        <v>0</v>
      </c>
      <c r="K43" s="102"/>
      <c r="L43" s="34"/>
    </row>
    <row r="44" spans="2:12" s="1" customFormat="1" ht="14.4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4"/>
    </row>
    <row r="48" spans="2:12" s="1" customFormat="1" ht="6.95" customHeight="1">
      <c r="B48" s="45"/>
      <c r="C48" s="46"/>
      <c r="D48" s="46"/>
      <c r="E48" s="46"/>
      <c r="F48" s="46"/>
      <c r="G48" s="46"/>
      <c r="H48" s="46"/>
      <c r="I48" s="46"/>
      <c r="J48" s="46"/>
      <c r="K48" s="46"/>
      <c r="L48" s="34"/>
    </row>
    <row r="49" spans="2:12" s="1" customFormat="1" ht="24.95" customHeight="1">
      <c r="B49" s="34"/>
      <c r="C49" s="22" t="s">
        <v>133</v>
      </c>
      <c r="L49" s="34"/>
    </row>
    <row r="50" spans="2:12" s="1" customFormat="1" ht="6.95" customHeight="1">
      <c r="B50" s="34"/>
      <c r="L50" s="34"/>
    </row>
    <row r="51" spans="2:12" s="1" customFormat="1" ht="12" customHeight="1">
      <c r="B51" s="34"/>
      <c r="C51" s="28" t="s">
        <v>16</v>
      </c>
      <c r="L51" s="34"/>
    </row>
    <row r="52" spans="2:12" s="1" customFormat="1" ht="15.75" customHeight="1">
      <c r="B52" s="34"/>
      <c r="E52" s="328" t="str">
        <f>E7</f>
        <v>Stavební úpravy veřejného prostranství Zámecká - Mikulovská, Valtice</v>
      </c>
      <c r="F52" s="329"/>
      <c r="G52" s="329"/>
      <c r="H52" s="329"/>
      <c r="L52" s="34"/>
    </row>
    <row r="53" spans="2:12" ht="12" customHeight="1">
      <c r="B53" s="21"/>
      <c r="C53" s="28" t="s">
        <v>127</v>
      </c>
      <c r="L53" s="21"/>
    </row>
    <row r="54" spans="2:12" ht="15.75" customHeight="1">
      <c r="B54" s="21"/>
      <c r="E54" s="328" t="s">
        <v>128</v>
      </c>
      <c r="F54" s="286"/>
      <c r="G54" s="286"/>
      <c r="H54" s="286"/>
      <c r="L54" s="21"/>
    </row>
    <row r="55" spans="2:12" ht="12" customHeight="1">
      <c r="B55" s="21"/>
      <c r="C55" s="28" t="s">
        <v>129</v>
      </c>
      <c r="L55" s="21"/>
    </row>
    <row r="56" spans="2:12" s="1" customFormat="1" ht="15.75" customHeight="1">
      <c r="B56" s="34"/>
      <c r="E56" s="321" t="s">
        <v>130</v>
      </c>
      <c r="F56" s="330"/>
      <c r="G56" s="330"/>
      <c r="H56" s="330"/>
      <c r="L56" s="34"/>
    </row>
    <row r="57" spans="2:12" s="1" customFormat="1" ht="12" customHeight="1">
      <c r="B57" s="34"/>
      <c r="C57" s="28" t="s">
        <v>131</v>
      </c>
      <c r="L57" s="34"/>
    </row>
    <row r="58" spans="2:12" s="1" customFormat="1" ht="15.75" customHeight="1">
      <c r="B58" s="34"/>
      <c r="E58" s="309" t="str">
        <f>E13</f>
        <v>01.1-2 - Nové plochy</v>
      </c>
      <c r="F58" s="330"/>
      <c r="G58" s="330"/>
      <c r="H58" s="330"/>
      <c r="L58" s="34"/>
    </row>
    <row r="59" spans="2:12" s="1" customFormat="1" ht="6.95" customHeight="1">
      <c r="B59" s="34"/>
      <c r="L59" s="34"/>
    </row>
    <row r="60" spans="2:12" s="1" customFormat="1" ht="12" customHeight="1">
      <c r="B60" s="34"/>
      <c r="C60" s="28" t="s">
        <v>22</v>
      </c>
      <c r="F60" s="26" t="str">
        <f>F16</f>
        <v>Valtice</v>
      </c>
      <c r="I60" s="28" t="s">
        <v>24</v>
      </c>
      <c r="J60" s="51" t="str">
        <f>IF(J16="","",J16)</f>
        <v>Vyplň údaj</v>
      </c>
      <c r="L60" s="34"/>
    </row>
    <row r="61" spans="2:12" s="1" customFormat="1" ht="6.95" customHeight="1">
      <c r="B61" s="34"/>
      <c r="L61" s="34"/>
    </row>
    <row r="62" spans="2:12" s="1" customFormat="1" ht="37.5" customHeight="1">
      <c r="B62" s="34"/>
      <c r="C62" s="28" t="s">
        <v>29</v>
      </c>
      <c r="F62" s="26" t="str">
        <f>E19</f>
        <v>Město Valtice, nám. Svobody 21, 691 42 Valtice</v>
      </c>
      <c r="I62" s="28" t="s">
        <v>37</v>
      </c>
      <c r="J62" s="32" t="str">
        <f>E25</f>
        <v>ai5 s.r.o., Sokolovská 428/130, 186 00 Praha 8</v>
      </c>
      <c r="L62" s="34"/>
    </row>
    <row r="63" spans="2:12" s="1" customFormat="1" ht="24" customHeight="1">
      <c r="B63" s="34"/>
      <c r="C63" s="28" t="s">
        <v>35</v>
      </c>
      <c r="F63" s="26" t="str">
        <f>IF(E22="","",E22)</f>
        <v>Vyplň údaj</v>
      </c>
      <c r="I63" s="28" t="s">
        <v>42</v>
      </c>
      <c r="J63" s="32" t="str">
        <f>E28</f>
        <v>Petr Krčál, Dukelská 973, 564 01 Žamberk</v>
      </c>
      <c r="L63" s="34"/>
    </row>
    <row r="64" spans="2:12" s="1" customFormat="1" ht="10.35" customHeight="1">
      <c r="B64" s="34"/>
      <c r="L64" s="34"/>
    </row>
    <row r="65" spans="2:47" s="1" customFormat="1" ht="29.25" customHeight="1">
      <c r="B65" s="34"/>
      <c r="C65" s="103" t="s">
        <v>134</v>
      </c>
      <c r="D65" s="97"/>
      <c r="E65" s="97"/>
      <c r="F65" s="97"/>
      <c r="G65" s="97"/>
      <c r="H65" s="97"/>
      <c r="I65" s="97"/>
      <c r="J65" s="104" t="s">
        <v>135</v>
      </c>
      <c r="K65" s="97"/>
      <c r="L65" s="34"/>
    </row>
    <row r="66" spans="2:47" s="1" customFormat="1" ht="10.35" customHeight="1">
      <c r="B66" s="34"/>
      <c r="L66" s="34"/>
    </row>
    <row r="67" spans="2:47" s="1" customFormat="1" ht="22.7" customHeight="1">
      <c r="B67" s="34"/>
      <c r="C67" s="105" t="s">
        <v>80</v>
      </c>
      <c r="J67" s="65">
        <f>J96</f>
        <v>0</v>
      </c>
      <c r="L67" s="34"/>
      <c r="AU67" s="18" t="s">
        <v>136</v>
      </c>
    </row>
    <row r="68" spans="2:47" s="8" customFormat="1" ht="24.95" customHeight="1">
      <c r="B68" s="106"/>
      <c r="D68" s="107" t="s">
        <v>137</v>
      </c>
      <c r="E68" s="108"/>
      <c r="F68" s="108"/>
      <c r="G68" s="108"/>
      <c r="H68" s="108"/>
      <c r="I68" s="108"/>
      <c r="J68" s="109">
        <f>J97</f>
        <v>0</v>
      </c>
      <c r="L68" s="106"/>
    </row>
    <row r="69" spans="2:47" s="9" customFormat="1" ht="20.100000000000001" customHeight="1">
      <c r="B69" s="110"/>
      <c r="D69" s="111" t="s">
        <v>138</v>
      </c>
      <c r="E69" s="112"/>
      <c r="F69" s="112"/>
      <c r="G69" s="112"/>
      <c r="H69" s="112"/>
      <c r="I69" s="112"/>
      <c r="J69" s="113">
        <f>J98</f>
        <v>0</v>
      </c>
      <c r="L69" s="110"/>
    </row>
    <row r="70" spans="2:47" s="9" customFormat="1" ht="20.100000000000001" customHeight="1">
      <c r="B70" s="110"/>
      <c r="D70" s="111" t="s">
        <v>357</v>
      </c>
      <c r="E70" s="112"/>
      <c r="F70" s="112"/>
      <c r="G70" s="112"/>
      <c r="H70" s="112"/>
      <c r="I70" s="112"/>
      <c r="J70" s="113">
        <f>J159</f>
        <v>0</v>
      </c>
      <c r="L70" s="110"/>
    </row>
    <row r="71" spans="2:47" s="9" customFormat="1" ht="20.100000000000001" customHeight="1">
      <c r="B71" s="110"/>
      <c r="D71" s="111" t="s">
        <v>139</v>
      </c>
      <c r="E71" s="112"/>
      <c r="F71" s="112"/>
      <c r="G71" s="112"/>
      <c r="H71" s="112"/>
      <c r="I71" s="112"/>
      <c r="J71" s="113">
        <f>J255</f>
        <v>0</v>
      </c>
      <c r="L71" s="110"/>
    </row>
    <row r="72" spans="2:47" s="9" customFormat="1" ht="20.100000000000001" customHeight="1">
      <c r="B72" s="110"/>
      <c r="D72" s="111" t="s">
        <v>358</v>
      </c>
      <c r="E72" s="112"/>
      <c r="F72" s="112"/>
      <c r="G72" s="112"/>
      <c r="H72" s="112"/>
      <c r="I72" s="112"/>
      <c r="J72" s="113">
        <f>J354</f>
        <v>0</v>
      </c>
      <c r="L72" s="110"/>
    </row>
    <row r="73" spans="2:47" s="1" customFormat="1" ht="21.75" customHeight="1">
      <c r="B73" s="34"/>
      <c r="L73" s="34"/>
    </row>
    <row r="74" spans="2:47" s="1" customFormat="1" ht="6.95" customHeight="1">
      <c r="B74" s="43"/>
      <c r="C74" s="44"/>
      <c r="D74" s="44"/>
      <c r="E74" s="44"/>
      <c r="F74" s="44"/>
      <c r="G74" s="44"/>
      <c r="H74" s="44"/>
      <c r="I74" s="44"/>
      <c r="J74" s="44"/>
      <c r="K74" s="44"/>
      <c r="L74" s="34"/>
    </row>
    <row r="78" spans="2:47" s="1" customFormat="1" ht="6.95" customHeight="1">
      <c r="B78" s="45"/>
      <c r="C78" s="46"/>
      <c r="D78" s="46"/>
      <c r="E78" s="46"/>
      <c r="F78" s="46"/>
      <c r="G78" s="46"/>
      <c r="H78" s="46"/>
      <c r="I78" s="46"/>
      <c r="J78" s="46"/>
      <c r="K78" s="46"/>
      <c r="L78" s="34"/>
    </row>
    <row r="79" spans="2:47" s="1" customFormat="1" ht="24.95" customHeight="1">
      <c r="B79" s="34"/>
      <c r="C79" s="22" t="s">
        <v>141</v>
      </c>
      <c r="L79" s="34"/>
    </row>
    <row r="80" spans="2:47" s="1" customFormat="1" ht="6.95" customHeight="1">
      <c r="B80" s="34"/>
      <c r="L80" s="34"/>
    </row>
    <row r="81" spans="2:63" s="1" customFormat="1" ht="12" customHeight="1">
      <c r="B81" s="34"/>
      <c r="C81" s="28" t="s">
        <v>16</v>
      </c>
      <c r="L81" s="34"/>
    </row>
    <row r="82" spans="2:63" s="1" customFormat="1" ht="15.75" customHeight="1">
      <c r="B82" s="34"/>
      <c r="E82" s="328" t="str">
        <f>E7</f>
        <v>Stavební úpravy veřejného prostranství Zámecká - Mikulovská, Valtice</v>
      </c>
      <c r="F82" s="329"/>
      <c r="G82" s="329"/>
      <c r="H82" s="329"/>
      <c r="L82" s="34"/>
    </row>
    <row r="83" spans="2:63" ht="12" customHeight="1">
      <c r="B83" s="21"/>
      <c r="C83" s="28" t="s">
        <v>127</v>
      </c>
      <c r="L83" s="21"/>
    </row>
    <row r="84" spans="2:63" ht="15.75" customHeight="1">
      <c r="B84" s="21"/>
      <c r="E84" s="328" t="s">
        <v>128</v>
      </c>
      <c r="F84" s="286"/>
      <c r="G84" s="286"/>
      <c r="H84" s="286"/>
      <c r="L84" s="21"/>
    </row>
    <row r="85" spans="2:63" ht="12" customHeight="1">
      <c r="B85" s="21"/>
      <c r="C85" s="28" t="s">
        <v>129</v>
      </c>
      <c r="L85" s="21"/>
    </row>
    <row r="86" spans="2:63" s="1" customFormat="1" ht="15.75" customHeight="1">
      <c r="B86" s="34"/>
      <c r="E86" s="321" t="s">
        <v>130</v>
      </c>
      <c r="F86" s="330"/>
      <c r="G86" s="330"/>
      <c r="H86" s="330"/>
      <c r="L86" s="34"/>
    </row>
    <row r="87" spans="2:63" s="1" customFormat="1" ht="12" customHeight="1">
      <c r="B87" s="34"/>
      <c r="C87" s="28" t="s">
        <v>131</v>
      </c>
      <c r="L87" s="34"/>
    </row>
    <row r="88" spans="2:63" s="1" customFormat="1" ht="15.75" customHeight="1">
      <c r="B88" s="34"/>
      <c r="E88" s="309" t="str">
        <f>E13</f>
        <v>01.1-2 - Nové plochy</v>
      </c>
      <c r="F88" s="330"/>
      <c r="G88" s="330"/>
      <c r="H88" s="330"/>
      <c r="L88" s="34"/>
    </row>
    <row r="89" spans="2:63" s="1" customFormat="1" ht="6.95" customHeight="1">
      <c r="B89" s="34"/>
      <c r="L89" s="34"/>
    </row>
    <row r="90" spans="2:63" s="1" customFormat="1" ht="12" customHeight="1">
      <c r="B90" s="34"/>
      <c r="C90" s="28" t="s">
        <v>22</v>
      </c>
      <c r="F90" s="26" t="str">
        <f>F16</f>
        <v>Valtice</v>
      </c>
      <c r="I90" s="28" t="s">
        <v>24</v>
      </c>
      <c r="J90" s="51" t="str">
        <f>IF(J16="","",J16)</f>
        <v>Vyplň údaj</v>
      </c>
      <c r="L90" s="34"/>
    </row>
    <row r="91" spans="2:63" s="1" customFormat="1" ht="6.95" customHeight="1">
      <c r="B91" s="34"/>
      <c r="L91" s="34"/>
    </row>
    <row r="92" spans="2:63" s="1" customFormat="1" ht="37.5" customHeight="1">
      <c r="B92" s="34"/>
      <c r="C92" s="28" t="s">
        <v>29</v>
      </c>
      <c r="F92" s="26" t="str">
        <f>E19</f>
        <v>Město Valtice, nám. Svobody 21, 691 42 Valtice</v>
      </c>
      <c r="I92" s="28" t="s">
        <v>37</v>
      </c>
      <c r="J92" s="32" t="str">
        <f>E25</f>
        <v>ai5 s.r.o., Sokolovská 428/130, 186 00 Praha 8</v>
      </c>
      <c r="L92" s="34"/>
    </row>
    <row r="93" spans="2:63" s="1" customFormat="1" ht="24" customHeight="1">
      <c r="B93" s="34"/>
      <c r="C93" s="28" t="s">
        <v>35</v>
      </c>
      <c r="F93" s="26" t="str">
        <f>IF(E22="","",E22)</f>
        <v>Vyplň údaj</v>
      </c>
      <c r="I93" s="28" t="s">
        <v>42</v>
      </c>
      <c r="J93" s="32" t="str">
        <f>E28</f>
        <v>Petr Krčál, Dukelská 973, 564 01 Žamberk</v>
      </c>
      <c r="L93" s="34"/>
    </row>
    <row r="94" spans="2:63" s="1" customFormat="1" ht="10.35" customHeight="1">
      <c r="B94" s="34"/>
      <c r="L94" s="34"/>
    </row>
    <row r="95" spans="2:63" s="10" customFormat="1" ht="29.25" customHeight="1">
      <c r="B95" s="114"/>
      <c r="C95" s="115" t="s">
        <v>142</v>
      </c>
      <c r="D95" s="116" t="s">
        <v>67</v>
      </c>
      <c r="E95" s="116" t="s">
        <v>63</v>
      </c>
      <c r="F95" s="116" t="s">
        <v>64</v>
      </c>
      <c r="G95" s="116" t="s">
        <v>143</v>
      </c>
      <c r="H95" s="116" t="s">
        <v>144</v>
      </c>
      <c r="I95" s="116" t="s">
        <v>145</v>
      </c>
      <c r="J95" s="116" t="s">
        <v>135</v>
      </c>
      <c r="K95" s="117" t="s">
        <v>146</v>
      </c>
      <c r="L95" s="114"/>
      <c r="M95" s="58" t="s">
        <v>45</v>
      </c>
      <c r="N95" s="59" t="s">
        <v>52</v>
      </c>
      <c r="O95" s="59" t="s">
        <v>147</v>
      </c>
      <c r="P95" s="59" t="s">
        <v>148</v>
      </c>
      <c r="Q95" s="59" t="s">
        <v>149</v>
      </c>
      <c r="R95" s="59" t="s">
        <v>150</v>
      </c>
      <c r="S95" s="59" t="s">
        <v>151</v>
      </c>
      <c r="T95" s="60" t="s">
        <v>152</v>
      </c>
    </row>
    <row r="96" spans="2:63" s="1" customFormat="1" ht="22.7" customHeight="1">
      <c r="B96" s="34"/>
      <c r="C96" s="63" t="s">
        <v>153</v>
      </c>
      <c r="J96" s="118">
        <f>BK96</f>
        <v>0</v>
      </c>
      <c r="L96" s="34"/>
      <c r="M96" s="61"/>
      <c r="N96" s="52"/>
      <c r="O96" s="52"/>
      <c r="P96" s="119">
        <f>P97</f>
        <v>0</v>
      </c>
      <c r="Q96" s="52"/>
      <c r="R96" s="119">
        <f>R97</f>
        <v>636.78595539999992</v>
      </c>
      <c r="S96" s="52"/>
      <c r="T96" s="120">
        <f>T97</f>
        <v>0</v>
      </c>
      <c r="AT96" s="18" t="s">
        <v>81</v>
      </c>
      <c r="AU96" s="18" t="s">
        <v>136</v>
      </c>
      <c r="BK96" s="121">
        <f>BK97</f>
        <v>0</v>
      </c>
    </row>
    <row r="97" spans="2:65" s="11" customFormat="1" ht="25.9" customHeight="1">
      <c r="B97" s="122"/>
      <c r="D97" s="123" t="s">
        <v>81</v>
      </c>
      <c r="E97" s="124" t="s">
        <v>154</v>
      </c>
      <c r="F97" s="124" t="s">
        <v>155</v>
      </c>
      <c r="I97" s="125"/>
      <c r="J97" s="126">
        <f>BK97</f>
        <v>0</v>
      </c>
      <c r="L97" s="122"/>
      <c r="M97" s="127"/>
      <c r="P97" s="128">
        <f>P98+P159+P255+P354</f>
        <v>0</v>
      </c>
      <c r="R97" s="128">
        <f>R98+R159+R255+R354</f>
        <v>636.78595539999992</v>
      </c>
      <c r="T97" s="129">
        <f>T98+T159+T255+T354</f>
        <v>0</v>
      </c>
      <c r="AR97" s="123" t="s">
        <v>89</v>
      </c>
      <c r="AT97" s="130" t="s">
        <v>81</v>
      </c>
      <c r="AU97" s="130" t="s">
        <v>82</v>
      </c>
      <c r="AY97" s="123" t="s">
        <v>156</v>
      </c>
      <c r="BK97" s="131">
        <f>BK98+BK159+BK255+BK354</f>
        <v>0</v>
      </c>
    </row>
    <row r="98" spans="2:65" s="11" customFormat="1" ht="22.7" customHeight="1">
      <c r="B98" s="122"/>
      <c r="D98" s="123" t="s">
        <v>81</v>
      </c>
      <c r="E98" s="132" t="s">
        <v>89</v>
      </c>
      <c r="F98" s="132" t="s">
        <v>157</v>
      </c>
      <c r="I98" s="125"/>
      <c r="J98" s="133">
        <f>BK98</f>
        <v>0</v>
      </c>
      <c r="L98" s="122"/>
      <c r="M98" s="127"/>
      <c r="P98" s="128">
        <f>SUM(P99:P158)</f>
        <v>0</v>
      </c>
      <c r="R98" s="128">
        <f>SUM(R99:R158)</f>
        <v>0</v>
      </c>
      <c r="T98" s="129">
        <f>SUM(T99:T158)</f>
        <v>0</v>
      </c>
      <c r="AR98" s="123" t="s">
        <v>89</v>
      </c>
      <c r="AT98" s="130" t="s">
        <v>81</v>
      </c>
      <c r="AU98" s="130" t="s">
        <v>89</v>
      </c>
      <c r="AY98" s="123" t="s">
        <v>156</v>
      </c>
      <c r="BK98" s="131">
        <f>SUM(BK99:BK158)</f>
        <v>0</v>
      </c>
    </row>
    <row r="99" spans="2:65" s="1" customFormat="1" ht="22.35" customHeight="1">
      <c r="B99" s="34"/>
      <c r="C99" s="134" t="s">
        <v>89</v>
      </c>
      <c r="D99" s="134" t="s">
        <v>158</v>
      </c>
      <c r="E99" s="135" t="s">
        <v>359</v>
      </c>
      <c r="F99" s="136" t="s">
        <v>360</v>
      </c>
      <c r="G99" s="137" t="s">
        <v>122</v>
      </c>
      <c r="H99" s="138">
        <v>637.70000000000005</v>
      </c>
      <c r="I99" s="139"/>
      <c r="J99" s="140">
        <f>ROUND(I99*H99,2)</f>
        <v>0</v>
      </c>
      <c r="K99" s="136" t="s">
        <v>161</v>
      </c>
      <c r="L99" s="34"/>
      <c r="M99" s="141" t="s">
        <v>45</v>
      </c>
      <c r="N99" s="142" t="s">
        <v>53</v>
      </c>
      <c r="P99" s="143">
        <f>O99*H99</f>
        <v>0</v>
      </c>
      <c r="Q99" s="143">
        <v>0</v>
      </c>
      <c r="R99" s="143">
        <f>Q99*H99</f>
        <v>0</v>
      </c>
      <c r="S99" s="143">
        <v>0</v>
      </c>
      <c r="T99" s="144">
        <f>S99*H99</f>
        <v>0</v>
      </c>
      <c r="AR99" s="145" t="s">
        <v>162</v>
      </c>
      <c r="AT99" s="145" t="s">
        <v>158</v>
      </c>
      <c r="AU99" s="145" t="s">
        <v>91</v>
      </c>
      <c r="AY99" s="18" t="s">
        <v>156</v>
      </c>
      <c r="BE99" s="146">
        <f>IF(N99="základní",J99,0)</f>
        <v>0</v>
      </c>
      <c r="BF99" s="146">
        <f>IF(N99="snížená",J99,0)</f>
        <v>0</v>
      </c>
      <c r="BG99" s="146">
        <f>IF(N99="zákl. přenesená",J99,0)</f>
        <v>0</v>
      </c>
      <c r="BH99" s="146">
        <f>IF(N99="sníž. přenesená",J99,0)</f>
        <v>0</v>
      </c>
      <c r="BI99" s="146">
        <f>IF(N99="nulová",J99,0)</f>
        <v>0</v>
      </c>
      <c r="BJ99" s="18" t="s">
        <v>89</v>
      </c>
      <c r="BK99" s="146">
        <f>ROUND(I99*H99,2)</f>
        <v>0</v>
      </c>
      <c r="BL99" s="18" t="s">
        <v>162</v>
      </c>
      <c r="BM99" s="145" t="s">
        <v>361</v>
      </c>
    </row>
    <row r="100" spans="2:65" s="1" customFormat="1">
      <c r="B100" s="34"/>
      <c r="D100" s="147" t="s">
        <v>164</v>
      </c>
      <c r="F100" s="148" t="s">
        <v>362</v>
      </c>
      <c r="I100" s="149"/>
      <c r="L100" s="34"/>
      <c r="M100" s="150"/>
      <c r="T100" s="55"/>
      <c r="AT100" s="18" t="s">
        <v>164</v>
      </c>
      <c r="AU100" s="18" t="s">
        <v>91</v>
      </c>
    </row>
    <row r="101" spans="2:65" s="12" customFormat="1">
      <c r="B101" s="151"/>
      <c r="D101" s="152" t="s">
        <v>166</v>
      </c>
      <c r="E101" s="153" t="s">
        <v>45</v>
      </c>
      <c r="F101" s="154" t="s">
        <v>363</v>
      </c>
      <c r="H101" s="153" t="s">
        <v>45</v>
      </c>
      <c r="I101" s="155"/>
      <c r="L101" s="151"/>
      <c r="M101" s="156"/>
      <c r="T101" s="157"/>
      <c r="AT101" s="153" t="s">
        <v>166</v>
      </c>
      <c r="AU101" s="153" t="s">
        <v>91</v>
      </c>
      <c r="AV101" s="12" t="s">
        <v>89</v>
      </c>
      <c r="AW101" s="12" t="s">
        <v>41</v>
      </c>
      <c r="AX101" s="12" t="s">
        <v>82</v>
      </c>
      <c r="AY101" s="153" t="s">
        <v>156</v>
      </c>
    </row>
    <row r="102" spans="2:65" s="13" customFormat="1">
      <c r="B102" s="158"/>
      <c r="D102" s="152" t="s">
        <v>166</v>
      </c>
      <c r="E102" s="159" t="s">
        <v>45</v>
      </c>
      <c r="F102" s="160" t="s">
        <v>364</v>
      </c>
      <c r="H102" s="161">
        <v>637.70000000000005</v>
      </c>
      <c r="I102" s="162"/>
      <c r="L102" s="158"/>
      <c r="M102" s="163"/>
      <c r="T102" s="164"/>
      <c r="AT102" s="159" t="s">
        <v>166</v>
      </c>
      <c r="AU102" s="159" t="s">
        <v>91</v>
      </c>
      <c r="AV102" s="13" t="s">
        <v>91</v>
      </c>
      <c r="AW102" s="13" t="s">
        <v>41</v>
      </c>
      <c r="AX102" s="13" t="s">
        <v>82</v>
      </c>
      <c r="AY102" s="159" t="s">
        <v>156</v>
      </c>
    </row>
    <row r="103" spans="2:65" s="14" customFormat="1">
      <c r="B103" s="165"/>
      <c r="D103" s="152" t="s">
        <v>166</v>
      </c>
      <c r="E103" s="166" t="s">
        <v>354</v>
      </c>
      <c r="F103" s="167" t="s">
        <v>173</v>
      </c>
      <c r="H103" s="168">
        <v>637.70000000000005</v>
      </c>
      <c r="I103" s="169"/>
      <c r="L103" s="165"/>
      <c r="M103" s="170"/>
      <c r="T103" s="171"/>
      <c r="AT103" s="166" t="s">
        <v>166</v>
      </c>
      <c r="AU103" s="166" t="s">
        <v>91</v>
      </c>
      <c r="AV103" s="14" t="s">
        <v>162</v>
      </c>
      <c r="AW103" s="14" t="s">
        <v>41</v>
      </c>
      <c r="AX103" s="14" t="s">
        <v>89</v>
      </c>
      <c r="AY103" s="166" t="s">
        <v>156</v>
      </c>
    </row>
    <row r="104" spans="2:65" s="1" customFormat="1" ht="22.35" customHeight="1">
      <c r="B104" s="34"/>
      <c r="C104" s="134" t="s">
        <v>91</v>
      </c>
      <c r="D104" s="134" t="s">
        <v>158</v>
      </c>
      <c r="E104" s="135" t="s">
        <v>365</v>
      </c>
      <c r="F104" s="136" t="s">
        <v>366</v>
      </c>
      <c r="G104" s="137" t="s">
        <v>352</v>
      </c>
      <c r="H104" s="138">
        <v>43.68</v>
      </c>
      <c r="I104" s="139"/>
      <c r="J104" s="140">
        <f>ROUND(I104*H104,2)</f>
        <v>0</v>
      </c>
      <c r="K104" s="136" t="s">
        <v>161</v>
      </c>
      <c r="L104" s="34"/>
      <c r="M104" s="141" t="s">
        <v>45</v>
      </c>
      <c r="N104" s="142" t="s">
        <v>53</v>
      </c>
      <c r="P104" s="143">
        <f>O104*H104</f>
        <v>0</v>
      </c>
      <c r="Q104" s="143">
        <v>0</v>
      </c>
      <c r="R104" s="143">
        <f>Q104*H104</f>
        <v>0</v>
      </c>
      <c r="S104" s="143">
        <v>0</v>
      </c>
      <c r="T104" s="144">
        <f>S104*H104</f>
        <v>0</v>
      </c>
      <c r="AR104" s="145" t="s">
        <v>162</v>
      </c>
      <c r="AT104" s="145" t="s">
        <v>158</v>
      </c>
      <c r="AU104" s="145" t="s">
        <v>91</v>
      </c>
      <c r="AY104" s="18" t="s">
        <v>156</v>
      </c>
      <c r="BE104" s="146">
        <f>IF(N104="základní",J104,0)</f>
        <v>0</v>
      </c>
      <c r="BF104" s="146">
        <f>IF(N104="snížená",J104,0)</f>
        <v>0</v>
      </c>
      <c r="BG104" s="146">
        <f>IF(N104="zákl. přenesená",J104,0)</f>
        <v>0</v>
      </c>
      <c r="BH104" s="146">
        <f>IF(N104="sníž. přenesená",J104,0)</f>
        <v>0</v>
      </c>
      <c r="BI104" s="146">
        <f>IF(N104="nulová",J104,0)</f>
        <v>0</v>
      </c>
      <c r="BJ104" s="18" t="s">
        <v>89</v>
      </c>
      <c r="BK104" s="146">
        <f>ROUND(I104*H104,2)</f>
        <v>0</v>
      </c>
      <c r="BL104" s="18" t="s">
        <v>162</v>
      </c>
      <c r="BM104" s="145" t="s">
        <v>367</v>
      </c>
    </row>
    <row r="105" spans="2:65" s="1" customFormat="1">
      <c r="B105" s="34"/>
      <c r="D105" s="147" t="s">
        <v>164</v>
      </c>
      <c r="F105" s="148" t="s">
        <v>368</v>
      </c>
      <c r="I105" s="149"/>
      <c r="L105" s="34"/>
      <c r="M105" s="150"/>
      <c r="T105" s="55"/>
      <c r="AT105" s="18" t="s">
        <v>164</v>
      </c>
      <c r="AU105" s="18" t="s">
        <v>91</v>
      </c>
    </row>
    <row r="106" spans="2:65" s="12" customFormat="1">
      <c r="B106" s="151"/>
      <c r="D106" s="152" t="s">
        <v>166</v>
      </c>
      <c r="E106" s="153" t="s">
        <v>45</v>
      </c>
      <c r="F106" s="154" t="s">
        <v>369</v>
      </c>
      <c r="H106" s="153" t="s">
        <v>45</v>
      </c>
      <c r="I106" s="155"/>
      <c r="L106" s="151"/>
      <c r="M106" s="156"/>
      <c r="T106" s="157"/>
      <c r="AT106" s="153" t="s">
        <v>166</v>
      </c>
      <c r="AU106" s="153" t="s">
        <v>91</v>
      </c>
      <c r="AV106" s="12" t="s">
        <v>89</v>
      </c>
      <c r="AW106" s="12" t="s">
        <v>41</v>
      </c>
      <c r="AX106" s="12" t="s">
        <v>82</v>
      </c>
      <c r="AY106" s="153" t="s">
        <v>156</v>
      </c>
    </row>
    <row r="107" spans="2:65" s="13" customFormat="1">
      <c r="B107" s="158"/>
      <c r="D107" s="152" t="s">
        <v>166</v>
      </c>
      <c r="E107" s="159" t="s">
        <v>45</v>
      </c>
      <c r="F107" s="160" t="s">
        <v>370</v>
      </c>
      <c r="H107" s="161">
        <v>43.68</v>
      </c>
      <c r="I107" s="162"/>
      <c r="L107" s="158"/>
      <c r="M107" s="163"/>
      <c r="T107" s="164"/>
      <c r="AT107" s="159" t="s">
        <v>166</v>
      </c>
      <c r="AU107" s="159" t="s">
        <v>91</v>
      </c>
      <c r="AV107" s="13" t="s">
        <v>91</v>
      </c>
      <c r="AW107" s="13" t="s">
        <v>41</v>
      </c>
      <c r="AX107" s="13" t="s">
        <v>82</v>
      </c>
      <c r="AY107" s="159" t="s">
        <v>156</v>
      </c>
    </row>
    <row r="108" spans="2:65" s="14" customFormat="1">
      <c r="B108" s="165"/>
      <c r="D108" s="152" t="s">
        <v>166</v>
      </c>
      <c r="E108" s="166" t="s">
        <v>350</v>
      </c>
      <c r="F108" s="167" t="s">
        <v>173</v>
      </c>
      <c r="H108" s="168">
        <v>43.68</v>
      </c>
      <c r="I108" s="169"/>
      <c r="L108" s="165"/>
      <c r="M108" s="170"/>
      <c r="T108" s="171"/>
      <c r="AT108" s="166" t="s">
        <v>166</v>
      </c>
      <c r="AU108" s="166" t="s">
        <v>91</v>
      </c>
      <c r="AV108" s="14" t="s">
        <v>162</v>
      </c>
      <c r="AW108" s="14" t="s">
        <v>41</v>
      </c>
      <c r="AX108" s="14" t="s">
        <v>89</v>
      </c>
      <c r="AY108" s="166" t="s">
        <v>156</v>
      </c>
    </row>
    <row r="109" spans="2:65" s="1" customFormat="1" ht="24.75" customHeight="1">
      <c r="B109" s="34"/>
      <c r="C109" s="134" t="s">
        <v>98</v>
      </c>
      <c r="D109" s="134" t="s">
        <v>158</v>
      </c>
      <c r="E109" s="135" t="s">
        <v>371</v>
      </c>
      <c r="F109" s="136" t="s">
        <v>372</v>
      </c>
      <c r="G109" s="137" t="s">
        <v>352</v>
      </c>
      <c r="H109" s="138">
        <v>10.92</v>
      </c>
      <c r="I109" s="139"/>
      <c r="J109" s="140">
        <f>ROUND(I109*H109,2)</f>
        <v>0</v>
      </c>
      <c r="K109" s="136" t="s">
        <v>161</v>
      </c>
      <c r="L109" s="34"/>
      <c r="M109" s="141" t="s">
        <v>45</v>
      </c>
      <c r="N109" s="142" t="s">
        <v>53</v>
      </c>
      <c r="P109" s="143">
        <f>O109*H109</f>
        <v>0</v>
      </c>
      <c r="Q109" s="143">
        <v>0</v>
      </c>
      <c r="R109" s="143">
        <f>Q109*H109</f>
        <v>0</v>
      </c>
      <c r="S109" s="143">
        <v>0</v>
      </c>
      <c r="T109" s="144">
        <f>S109*H109</f>
        <v>0</v>
      </c>
      <c r="AR109" s="145" t="s">
        <v>162</v>
      </c>
      <c r="AT109" s="145" t="s">
        <v>158</v>
      </c>
      <c r="AU109" s="145" t="s">
        <v>91</v>
      </c>
      <c r="AY109" s="18" t="s">
        <v>156</v>
      </c>
      <c r="BE109" s="146">
        <f>IF(N109="základní",J109,0)</f>
        <v>0</v>
      </c>
      <c r="BF109" s="146">
        <f>IF(N109="snížená",J109,0)</f>
        <v>0</v>
      </c>
      <c r="BG109" s="146">
        <f>IF(N109="zákl. přenesená",J109,0)</f>
        <v>0</v>
      </c>
      <c r="BH109" s="146">
        <f>IF(N109="sníž. přenesená",J109,0)</f>
        <v>0</v>
      </c>
      <c r="BI109" s="146">
        <f>IF(N109="nulová",J109,0)</f>
        <v>0</v>
      </c>
      <c r="BJ109" s="18" t="s">
        <v>89</v>
      </c>
      <c r="BK109" s="146">
        <f>ROUND(I109*H109,2)</f>
        <v>0</v>
      </c>
      <c r="BL109" s="18" t="s">
        <v>162</v>
      </c>
      <c r="BM109" s="145" t="s">
        <v>373</v>
      </c>
    </row>
    <row r="110" spans="2:65" s="1" customFormat="1">
      <c r="B110" s="34"/>
      <c r="D110" s="147" t="s">
        <v>164</v>
      </c>
      <c r="F110" s="148" t="s">
        <v>374</v>
      </c>
      <c r="I110" s="149"/>
      <c r="L110" s="34"/>
      <c r="M110" s="150"/>
      <c r="T110" s="55"/>
      <c r="AT110" s="18" t="s">
        <v>164</v>
      </c>
      <c r="AU110" s="18" t="s">
        <v>91</v>
      </c>
    </row>
    <row r="111" spans="2:65" s="1" customFormat="1" ht="19.5">
      <c r="B111" s="34"/>
      <c r="D111" s="152" t="s">
        <v>375</v>
      </c>
      <c r="F111" s="182" t="s">
        <v>376</v>
      </c>
      <c r="I111" s="149"/>
      <c r="L111" s="34"/>
      <c r="M111" s="150"/>
      <c r="T111" s="55"/>
      <c r="AT111" s="18" t="s">
        <v>375</v>
      </c>
      <c r="AU111" s="18" t="s">
        <v>91</v>
      </c>
    </row>
    <row r="112" spans="2:65" s="13" customFormat="1">
      <c r="B112" s="158"/>
      <c r="D112" s="152" t="s">
        <v>166</v>
      </c>
      <c r="F112" s="160" t="s">
        <v>377</v>
      </c>
      <c r="H112" s="161">
        <v>10.92</v>
      </c>
      <c r="I112" s="162"/>
      <c r="L112" s="158"/>
      <c r="M112" s="163"/>
      <c r="T112" s="164"/>
      <c r="AT112" s="159" t="s">
        <v>166</v>
      </c>
      <c r="AU112" s="159" t="s">
        <v>91</v>
      </c>
      <c r="AV112" s="13" t="s">
        <v>91</v>
      </c>
      <c r="AW112" s="13" t="s">
        <v>4</v>
      </c>
      <c r="AX112" s="13" t="s">
        <v>89</v>
      </c>
      <c r="AY112" s="159" t="s">
        <v>156</v>
      </c>
    </row>
    <row r="113" spans="2:65" s="1" customFormat="1" ht="38.1" customHeight="1">
      <c r="B113" s="34"/>
      <c r="C113" s="134" t="s">
        <v>162</v>
      </c>
      <c r="D113" s="134" t="s">
        <v>158</v>
      </c>
      <c r="E113" s="135" t="s">
        <v>378</v>
      </c>
      <c r="F113" s="136" t="s">
        <v>379</v>
      </c>
      <c r="G113" s="137" t="s">
        <v>352</v>
      </c>
      <c r="H113" s="138">
        <v>43.68</v>
      </c>
      <c r="I113" s="139"/>
      <c r="J113" s="140">
        <f>ROUND(I113*H113,2)</f>
        <v>0</v>
      </c>
      <c r="K113" s="136" t="s">
        <v>161</v>
      </c>
      <c r="L113" s="34"/>
      <c r="M113" s="141" t="s">
        <v>45</v>
      </c>
      <c r="N113" s="142" t="s">
        <v>53</v>
      </c>
      <c r="P113" s="143">
        <f>O113*H113</f>
        <v>0</v>
      </c>
      <c r="Q113" s="143">
        <v>0</v>
      </c>
      <c r="R113" s="143">
        <f>Q113*H113</f>
        <v>0</v>
      </c>
      <c r="S113" s="143">
        <v>0</v>
      </c>
      <c r="T113" s="144">
        <f>S113*H113</f>
        <v>0</v>
      </c>
      <c r="AR113" s="145" t="s">
        <v>162</v>
      </c>
      <c r="AT113" s="145" t="s">
        <v>158</v>
      </c>
      <c r="AU113" s="145" t="s">
        <v>91</v>
      </c>
      <c r="AY113" s="18" t="s">
        <v>156</v>
      </c>
      <c r="BE113" s="146">
        <f>IF(N113="základní",J113,0)</f>
        <v>0</v>
      </c>
      <c r="BF113" s="146">
        <f>IF(N113="snížená",J113,0)</f>
        <v>0</v>
      </c>
      <c r="BG113" s="146">
        <f>IF(N113="zákl. přenesená",J113,0)</f>
        <v>0</v>
      </c>
      <c r="BH113" s="146">
        <f>IF(N113="sníž. přenesená",J113,0)</f>
        <v>0</v>
      </c>
      <c r="BI113" s="146">
        <f>IF(N113="nulová",J113,0)</f>
        <v>0</v>
      </c>
      <c r="BJ113" s="18" t="s">
        <v>89</v>
      </c>
      <c r="BK113" s="146">
        <f>ROUND(I113*H113,2)</f>
        <v>0</v>
      </c>
      <c r="BL113" s="18" t="s">
        <v>162</v>
      </c>
      <c r="BM113" s="145" t="s">
        <v>380</v>
      </c>
    </row>
    <row r="114" spans="2:65" s="1" customFormat="1">
      <c r="B114" s="34"/>
      <c r="D114" s="147" t="s">
        <v>164</v>
      </c>
      <c r="F114" s="148" t="s">
        <v>381</v>
      </c>
      <c r="I114" s="149"/>
      <c r="L114" s="34"/>
      <c r="M114" s="150"/>
      <c r="T114" s="55"/>
      <c r="AT114" s="18" t="s">
        <v>164</v>
      </c>
      <c r="AU114" s="18" t="s">
        <v>91</v>
      </c>
    </row>
    <row r="115" spans="2:65" s="13" customFormat="1">
      <c r="B115" s="158"/>
      <c r="D115" s="152" t="s">
        <v>166</v>
      </c>
      <c r="E115" s="159" t="s">
        <v>45</v>
      </c>
      <c r="F115" s="160" t="s">
        <v>350</v>
      </c>
      <c r="H115" s="161">
        <v>43.68</v>
      </c>
      <c r="I115" s="162"/>
      <c r="L115" s="158"/>
      <c r="M115" s="163"/>
      <c r="T115" s="164"/>
      <c r="AT115" s="159" t="s">
        <v>166</v>
      </c>
      <c r="AU115" s="159" t="s">
        <v>91</v>
      </c>
      <c r="AV115" s="13" t="s">
        <v>91</v>
      </c>
      <c r="AW115" s="13" t="s">
        <v>41</v>
      </c>
      <c r="AX115" s="13" t="s">
        <v>82</v>
      </c>
      <c r="AY115" s="159" t="s">
        <v>156</v>
      </c>
    </row>
    <row r="116" spans="2:65" s="14" customFormat="1">
      <c r="B116" s="165"/>
      <c r="D116" s="152" t="s">
        <v>166</v>
      </c>
      <c r="E116" s="166" t="s">
        <v>45</v>
      </c>
      <c r="F116" s="167" t="s">
        <v>173</v>
      </c>
      <c r="H116" s="168">
        <v>43.68</v>
      </c>
      <c r="I116" s="169"/>
      <c r="L116" s="165"/>
      <c r="M116" s="170"/>
      <c r="T116" s="171"/>
      <c r="AT116" s="166" t="s">
        <v>166</v>
      </c>
      <c r="AU116" s="166" t="s">
        <v>91</v>
      </c>
      <c r="AV116" s="14" t="s">
        <v>162</v>
      </c>
      <c r="AW116" s="14" t="s">
        <v>41</v>
      </c>
      <c r="AX116" s="14" t="s">
        <v>89</v>
      </c>
      <c r="AY116" s="166" t="s">
        <v>156</v>
      </c>
    </row>
    <row r="117" spans="2:65" s="1" customFormat="1" ht="38.1" customHeight="1">
      <c r="B117" s="34"/>
      <c r="C117" s="134" t="s">
        <v>192</v>
      </c>
      <c r="D117" s="134" t="s">
        <v>158</v>
      </c>
      <c r="E117" s="135" t="s">
        <v>382</v>
      </c>
      <c r="F117" s="136" t="s">
        <v>383</v>
      </c>
      <c r="G117" s="137" t="s">
        <v>352</v>
      </c>
      <c r="H117" s="138">
        <v>43.68</v>
      </c>
      <c r="I117" s="139"/>
      <c r="J117" s="140">
        <f>ROUND(I117*H117,2)</f>
        <v>0</v>
      </c>
      <c r="K117" s="136" t="s">
        <v>161</v>
      </c>
      <c r="L117" s="34"/>
      <c r="M117" s="141" t="s">
        <v>45</v>
      </c>
      <c r="N117" s="142" t="s">
        <v>53</v>
      </c>
      <c r="P117" s="143">
        <f>O117*H117</f>
        <v>0</v>
      </c>
      <c r="Q117" s="143">
        <v>0</v>
      </c>
      <c r="R117" s="143">
        <f>Q117*H117</f>
        <v>0</v>
      </c>
      <c r="S117" s="143">
        <v>0</v>
      </c>
      <c r="T117" s="144">
        <f>S117*H117</f>
        <v>0</v>
      </c>
      <c r="AR117" s="145" t="s">
        <v>162</v>
      </c>
      <c r="AT117" s="145" t="s">
        <v>158</v>
      </c>
      <c r="AU117" s="145" t="s">
        <v>91</v>
      </c>
      <c r="AY117" s="18" t="s">
        <v>156</v>
      </c>
      <c r="BE117" s="146">
        <f>IF(N117="základní",J117,0)</f>
        <v>0</v>
      </c>
      <c r="BF117" s="146">
        <f>IF(N117="snížená",J117,0)</f>
        <v>0</v>
      </c>
      <c r="BG117" s="146">
        <f>IF(N117="zákl. přenesená",J117,0)</f>
        <v>0</v>
      </c>
      <c r="BH117" s="146">
        <f>IF(N117="sníž. přenesená",J117,0)</f>
        <v>0</v>
      </c>
      <c r="BI117" s="146">
        <f>IF(N117="nulová",J117,0)</f>
        <v>0</v>
      </c>
      <c r="BJ117" s="18" t="s">
        <v>89</v>
      </c>
      <c r="BK117" s="146">
        <f>ROUND(I117*H117,2)</f>
        <v>0</v>
      </c>
      <c r="BL117" s="18" t="s">
        <v>162</v>
      </c>
      <c r="BM117" s="145" t="s">
        <v>384</v>
      </c>
    </row>
    <row r="118" spans="2:65" s="1" customFormat="1">
      <c r="B118" s="34"/>
      <c r="D118" s="147" t="s">
        <v>164</v>
      </c>
      <c r="F118" s="148" t="s">
        <v>385</v>
      </c>
      <c r="I118" s="149"/>
      <c r="L118" s="34"/>
      <c r="M118" s="150"/>
      <c r="T118" s="55"/>
      <c r="AT118" s="18" t="s">
        <v>164</v>
      </c>
      <c r="AU118" s="18" t="s">
        <v>91</v>
      </c>
    </row>
    <row r="119" spans="2:65" s="12" customFormat="1">
      <c r="B119" s="151"/>
      <c r="D119" s="152" t="s">
        <v>166</v>
      </c>
      <c r="E119" s="153" t="s">
        <v>45</v>
      </c>
      <c r="F119" s="154" t="s">
        <v>386</v>
      </c>
      <c r="H119" s="153" t="s">
        <v>45</v>
      </c>
      <c r="I119" s="155"/>
      <c r="L119" s="151"/>
      <c r="M119" s="156"/>
      <c r="T119" s="157"/>
      <c r="AT119" s="153" t="s">
        <v>166</v>
      </c>
      <c r="AU119" s="153" t="s">
        <v>91</v>
      </c>
      <c r="AV119" s="12" t="s">
        <v>89</v>
      </c>
      <c r="AW119" s="12" t="s">
        <v>41</v>
      </c>
      <c r="AX119" s="12" t="s">
        <v>82</v>
      </c>
      <c r="AY119" s="153" t="s">
        <v>156</v>
      </c>
    </row>
    <row r="120" spans="2:65" s="13" customFormat="1">
      <c r="B120" s="158"/>
      <c r="D120" s="152" t="s">
        <v>166</v>
      </c>
      <c r="E120" s="159" t="s">
        <v>45</v>
      </c>
      <c r="F120" s="160" t="s">
        <v>387</v>
      </c>
      <c r="H120" s="161">
        <v>43.68</v>
      </c>
      <c r="I120" s="162"/>
      <c r="L120" s="158"/>
      <c r="M120" s="163"/>
      <c r="T120" s="164"/>
      <c r="AT120" s="159" t="s">
        <v>166</v>
      </c>
      <c r="AU120" s="159" t="s">
        <v>91</v>
      </c>
      <c r="AV120" s="13" t="s">
        <v>91</v>
      </c>
      <c r="AW120" s="13" t="s">
        <v>41</v>
      </c>
      <c r="AX120" s="13" t="s">
        <v>82</v>
      </c>
      <c r="AY120" s="159" t="s">
        <v>156</v>
      </c>
    </row>
    <row r="121" spans="2:65" s="14" customFormat="1">
      <c r="B121" s="165"/>
      <c r="D121" s="152" t="s">
        <v>166</v>
      </c>
      <c r="E121" s="166" t="s">
        <v>45</v>
      </c>
      <c r="F121" s="167" t="s">
        <v>173</v>
      </c>
      <c r="H121" s="168">
        <v>43.68</v>
      </c>
      <c r="I121" s="169"/>
      <c r="L121" s="165"/>
      <c r="M121" s="170"/>
      <c r="T121" s="171"/>
      <c r="AT121" s="166" t="s">
        <v>166</v>
      </c>
      <c r="AU121" s="166" t="s">
        <v>91</v>
      </c>
      <c r="AV121" s="14" t="s">
        <v>162</v>
      </c>
      <c r="AW121" s="14" t="s">
        <v>41</v>
      </c>
      <c r="AX121" s="14" t="s">
        <v>89</v>
      </c>
      <c r="AY121" s="166" t="s">
        <v>156</v>
      </c>
    </row>
    <row r="122" spans="2:65" s="1" customFormat="1" ht="38.1" customHeight="1">
      <c r="B122" s="34"/>
      <c r="C122" s="134" t="s">
        <v>203</v>
      </c>
      <c r="D122" s="134" t="s">
        <v>158</v>
      </c>
      <c r="E122" s="135" t="s">
        <v>388</v>
      </c>
      <c r="F122" s="136" t="s">
        <v>389</v>
      </c>
      <c r="G122" s="137" t="s">
        <v>352</v>
      </c>
      <c r="H122" s="138">
        <v>1266.72</v>
      </c>
      <c r="I122" s="139"/>
      <c r="J122" s="140">
        <f>ROUND(I122*H122,2)</f>
        <v>0</v>
      </c>
      <c r="K122" s="136" t="s">
        <v>161</v>
      </c>
      <c r="L122" s="34"/>
      <c r="M122" s="141" t="s">
        <v>45</v>
      </c>
      <c r="N122" s="142" t="s">
        <v>53</v>
      </c>
      <c r="P122" s="143">
        <f>O122*H122</f>
        <v>0</v>
      </c>
      <c r="Q122" s="143">
        <v>0</v>
      </c>
      <c r="R122" s="143">
        <f>Q122*H122</f>
        <v>0</v>
      </c>
      <c r="S122" s="143">
        <v>0</v>
      </c>
      <c r="T122" s="144">
        <f>S122*H122</f>
        <v>0</v>
      </c>
      <c r="AR122" s="145" t="s">
        <v>162</v>
      </c>
      <c r="AT122" s="145" t="s">
        <v>158</v>
      </c>
      <c r="AU122" s="145" t="s">
        <v>91</v>
      </c>
      <c r="AY122" s="18" t="s">
        <v>156</v>
      </c>
      <c r="BE122" s="146">
        <f>IF(N122="základní",J122,0)</f>
        <v>0</v>
      </c>
      <c r="BF122" s="146">
        <f>IF(N122="snížená",J122,0)</f>
        <v>0</v>
      </c>
      <c r="BG122" s="146">
        <f>IF(N122="zákl. přenesená",J122,0)</f>
        <v>0</v>
      </c>
      <c r="BH122" s="146">
        <f>IF(N122="sníž. přenesená",J122,0)</f>
        <v>0</v>
      </c>
      <c r="BI122" s="146">
        <f>IF(N122="nulová",J122,0)</f>
        <v>0</v>
      </c>
      <c r="BJ122" s="18" t="s">
        <v>89</v>
      </c>
      <c r="BK122" s="146">
        <f>ROUND(I122*H122,2)</f>
        <v>0</v>
      </c>
      <c r="BL122" s="18" t="s">
        <v>162</v>
      </c>
      <c r="BM122" s="145" t="s">
        <v>390</v>
      </c>
    </row>
    <row r="123" spans="2:65" s="1" customFormat="1">
      <c r="B123" s="34"/>
      <c r="D123" s="147" t="s">
        <v>164</v>
      </c>
      <c r="F123" s="148" t="s">
        <v>391</v>
      </c>
      <c r="I123" s="149"/>
      <c r="L123" s="34"/>
      <c r="M123" s="150"/>
      <c r="T123" s="55"/>
      <c r="AT123" s="18" t="s">
        <v>164</v>
      </c>
      <c r="AU123" s="18" t="s">
        <v>91</v>
      </c>
    </row>
    <row r="124" spans="2:65" s="13" customFormat="1">
      <c r="B124" s="158"/>
      <c r="D124" s="152" t="s">
        <v>166</v>
      </c>
      <c r="F124" s="160" t="s">
        <v>392</v>
      </c>
      <c r="H124" s="161">
        <v>1266.72</v>
      </c>
      <c r="I124" s="162"/>
      <c r="L124" s="158"/>
      <c r="M124" s="163"/>
      <c r="T124" s="164"/>
      <c r="AT124" s="159" t="s">
        <v>166</v>
      </c>
      <c r="AU124" s="159" t="s">
        <v>91</v>
      </c>
      <c r="AV124" s="13" t="s">
        <v>91</v>
      </c>
      <c r="AW124" s="13" t="s">
        <v>4</v>
      </c>
      <c r="AX124" s="13" t="s">
        <v>89</v>
      </c>
      <c r="AY124" s="159" t="s">
        <v>156</v>
      </c>
    </row>
    <row r="125" spans="2:65" s="1" customFormat="1" ht="38.1" customHeight="1">
      <c r="B125" s="34"/>
      <c r="C125" s="134" t="s">
        <v>210</v>
      </c>
      <c r="D125" s="134" t="s">
        <v>158</v>
      </c>
      <c r="E125" s="135" t="s">
        <v>393</v>
      </c>
      <c r="F125" s="136" t="s">
        <v>394</v>
      </c>
      <c r="G125" s="137" t="s">
        <v>352</v>
      </c>
      <c r="H125" s="138">
        <v>63.77</v>
      </c>
      <c r="I125" s="139"/>
      <c r="J125" s="140">
        <f>ROUND(I125*H125,2)</f>
        <v>0</v>
      </c>
      <c r="K125" s="136" t="s">
        <v>161</v>
      </c>
      <c r="L125" s="34"/>
      <c r="M125" s="141" t="s">
        <v>45</v>
      </c>
      <c r="N125" s="142" t="s">
        <v>53</v>
      </c>
      <c r="P125" s="143">
        <f>O125*H125</f>
        <v>0</v>
      </c>
      <c r="Q125" s="143">
        <v>0</v>
      </c>
      <c r="R125" s="143">
        <f>Q125*H125</f>
        <v>0</v>
      </c>
      <c r="S125" s="143">
        <v>0</v>
      </c>
      <c r="T125" s="144">
        <f>S125*H125</f>
        <v>0</v>
      </c>
      <c r="AR125" s="145" t="s">
        <v>162</v>
      </c>
      <c r="AT125" s="145" t="s">
        <v>158</v>
      </c>
      <c r="AU125" s="145" t="s">
        <v>91</v>
      </c>
      <c r="AY125" s="18" t="s">
        <v>156</v>
      </c>
      <c r="BE125" s="146">
        <f>IF(N125="základní",J125,0)</f>
        <v>0</v>
      </c>
      <c r="BF125" s="146">
        <f>IF(N125="snížená",J125,0)</f>
        <v>0</v>
      </c>
      <c r="BG125" s="146">
        <f>IF(N125="zákl. přenesená",J125,0)</f>
        <v>0</v>
      </c>
      <c r="BH125" s="146">
        <f>IF(N125="sníž. přenesená",J125,0)</f>
        <v>0</v>
      </c>
      <c r="BI125" s="146">
        <f>IF(N125="nulová",J125,0)</f>
        <v>0</v>
      </c>
      <c r="BJ125" s="18" t="s">
        <v>89</v>
      </c>
      <c r="BK125" s="146">
        <f>ROUND(I125*H125,2)</f>
        <v>0</v>
      </c>
      <c r="BL125" s="18" t="s">
        <v>162</v>
      </c>
      <c r="BM125" s="145" t="s">
        <v>395</v>
      </c>
    </row>
    <row r="126" spans="2:65" s="1" customFormat="1">
      <c r="B126" s="34"/>
      <c r="D126" s="147" t="s">
        <v>164</v>
      </c>
      <c r="F126" s="148" t="s">
        <v>396</v>
      </c>
      <c r="I126" s="149"/>
      <c r="L126" s="34"/>
      <c r="M126" s="150"/>
      <c r="T126" s="55"/>
      <c r="AT126" s="18" t="s">
        <v>164</v>
      </c>
      <c r="AU126" s="18" t="s">
        <v>91</v>
      </c>
    </row>
    <row r="127" spans="2:65" s="1" customFormat="1" ht="19.5">
      <c r="B127" s="34"/>
      <c r="D127" s="152" t="s">
        <v>375</v>
      </c>
      <c r="F127" s="182" t="s">
        <v>397</v>
      </c>
      <c r="I127" s="149"/>
      <c r="L127" s="34"/>
      <c r="M127" s="150"/>
      <c r="T127" s="55"/>
      <c r="AT127" s="18" t="s">
        <v>375</v>
      </c>
      <c r="AU127" s="18" t="s">
        <v>91</v>
      </c>
    </row>
    <row r="128" spans="2:65" s="13" customFormat="1">
      <c r="B128" s="158"/>
      <c r="D128" s="152" t="s">
        <v>166</v>
      </c>
      <c r="E128" s="159" t="s">
        <v>45</v>
      </c>
      <c r="F128" s="160" t="s">
        <v>398</v>
      </c>
      <c r="H128" s="161">
        <v>63.77</v>
      </c>
      <c r="I128" s="162"/>
      <c r="L128" s="158"/>
      <c r="M128" s="163"/>
      <c r="T128" s="164"/>
      <c r="AT128" s="159" t="s">
        <v>166</v>
      </c>
      <c r="AU128" s="159" t="s">
        <v>91</v>
      </c>
      <c r="AV128" s="13" t="s">
        <v>91</v>
      </c>
      <c r="AW128" s="13" t="s">
        <v>41</v>
      </c>
      <c r="AX128" s="13" t="s">
        <v>82</v>
      </c>
      <c r="AY128" s="159" t="s">
        <v>156</v>
      </c>
    </row>
    <row r="129" spans="2:65" s="14" customFormat="1">
      <c r="B129" s="165"/>
      <c r="D129" s="152" t="s">
        <v>166</v>
      </c>
      <c r="E129" s="166" t="s">
        <v>45</v>
      </c>
      <c r="F129" s="167" t="s">
        <v>173</v>
      </c>
      <c r="H129" s="168">
        <v>63.77</v>
      </c>
      <c r="I129" s="169"/>
      <c r="L129" s="165"/>
      <c r="M129" s="170"/>
      <c r="T129" s="171"/>
      <c r="AT129" s="166" t="s">
        <v>166</v>
      </c>
      <c r="AU129" s="166" t="s">
        <v>91</v>
      </c>
      <c r="AV129" s="14" t="s">
        <v>162</v>
      </c>
      <c r="AW129" s="14" t="s">
        <v>41</v>
      </c>
      <c r="AX129" s="14" t="s">
        <v>89</v>
      </c>
      <c r="AY129" s="166" t="s">
        <v>156</v>
      </c>
    </row>
    <row r="130" spans="2:65" s="1" customFormat="1" ht="38.1" customHeight="1">
      <c r="B130" s="34"/>
      <c r="C130" s="134" t="s">
        <v>219</v>
      </c>
      <c r="D130" s="134" t="s">
        <v>158</v>
      </c>
      <c r="E130" s="135" t="s">
        <v>388</v>
      </c>
      <c r="F130" s="136" t="s">
        <v>389</v>
      </c>
      <c r="G130" s="137" t="s">
        <v>352</v>
      </c>
      <c r="H130" s="138">
        <v>1275.4000000000001</v>
      </c>
      <c r="I130" s="139"/>
      <c r="J130" s="140">
        <f>ROUND(I130*H130,2)</f>
        <v>0</v>
      </c>
      <c r="K130" s="136" t="s">
        <v>161</v>
      </c>
      <c r="L130" s="34"/>
      <c r="M130" s="141" t="s">
        <v>45</v>
      </c>
      <c r="N130" s="142" t="s">
        <v>53</v>
      </c>
      <c r="P130" s="143">
        <f>O130*H130</f>
        <v>0</v>
      </c>
      <c r="Q130" s="143">
        <v>0</v>
      </c>
      <c r="R130" s="143">
        <f>Q130*H130</f>
        <v>0</v>
      </c>
      <c r="S130" s="143">
        <v>0</v>
      </c>
      <c r="T130" s="144">
        <f>S130*H130</f>
        <v>0</v>
      </c>
      <c r="AR130" s="145" t="s">
        <v>162</v>
      </c>
      <c r="AT130" s="145" t="s">
        <v>158</v>
      </c>
      <c r="AU130" s="145" t="s">
        <v>91</v>
      </c>
      <c r="AY130" s="18" t="s">
        <v>156</v>
      </c>
      <c r="BE130" s="146">
        <f>IF(N130="základní",J130,0)</f>
        <v>0</v>
      </c>
      <c r="BF130" s="146">
        <f>IF(N130="snížená",J130,0)</f>
        <v>0</v>
      </c>
      <c r="BG130" s="146">
        <f>IF(N130="zákl. přenesená",J130,0)</f>
        <v>0</v>
      </c>
      <c r="BH130" s="146">
        <f>IF(N130="sníž. přenesená",J130,0)</f>
        <v>0</v>
      </c>
      <c r="BI130" s="146">
        <f>IF(N130="nulová",J130,0)</f>
        <v>0</v>
      </c>
      <c r="BJ130" s="18" t="s">
        <v>89</v>
      </c>
      <c r="BK130" s="146">
        <f>ROUND(I130*H130,2)</f>
        <v>0</v>
      </c>
      <c r="BL130" s="18" t="s">
        <v>162</v>
      </c>
      <c r="BM130" s="145" t="s">
        <v>399</v>
      </c>
    </row>
    <row r="131" spans="2:65" s="1" customFormat="1">
      <c r="B131" s="34"/>
      <c r="D131" s="147" t="s">
        <v>164</v>
      </c>
      <c r="F131" s="148" t="s">
        <v>391</v>
      </c>
      <c r="I131" s="149"/>
      <c r="L131" s="34"/>
      <c r="M131" s="150"/>
      <c r="T131" s="55"/>
      <c r="AT131" s="18" t="s">
        <v>164</v>
      </c>
      <c r="AU131" s="18" t="s">
        <v>91</v>
      </c>
    </row>
    <row r="132" spans="2:65" s="13" customFormat="1">
      <c r="B132" s="158"/>
      <c r="D132" s="152" t="s">
        <v>166</v>
      </c>
      <c r="F132" s="160" t="s">
        <v>400</v>
      </c>
      <c r="H132" s="161">
        <v>1275.4000000000001</v>
      </c>
      <c r="I132" s="162"/>
      <c r="L132" s="158"/>
      <c r="M132" s="163"/>
      <c r="T132" s="164"/>
      <c r="AT132" s="159" t="s">
        <v>166</v>
      </c>
      <c r="AU132" s="159" t="s">
        <v>91</v>
      </c>
      <c r="AV132" s="13" t="s">
        <v>91</v>
      </c>
      <c r="AW132" s="13" t="s">
        <v>4</v>
      </c>
      <c r="AX132" s="13" t="s">
        <v>89</v>
      </c>
      <c r="AY132" s="159" t="s">
        <v>156</v>
      </c>
    </row>
    <row r="133" spans="2:65" s="1" customFormat="1" ht="24.75" customHeight="1">
      <c r="B133" s="34"/>
      <c r="C133" s="134" t="s">
        <v>217</v>
      </c>
      <c r="D133" s="134" t="s">
        <v>158</v>
      </c>
      <c r="E133" s="135" t="s">
        <v>401</v>
      </c>
      <c r="F133" s="136" t="s">
        <v>402</v>
      </c>
      <c r="G133" s="137" t="s">
        <v>352</v>
      </c>
      <c r="H133" s="138">
        <v>107.45</v>
      </c>
      <c r="I133" s="139"/>
      <c r="J133" s="140">
        <f>ROUND(I133*H133,2)</f>
        <v>0</v>
      </c>
      <c r="K133" s="136" t="s">
        <v>161</v>
      </c>
      <c r="L133" s="34"/>
      <c r="M133" s="141" t="s">
        <v>45</v>
      </c>
      <c r="N133" s="142" t="s">
        <v>53</v>
      </c>
      <c r="P133" s="143">
        <f>O133*H133</f>
        <v>0</v>
      </c>
      <c r="Q133" s="143">
        <v>0</v>
      </c>
      <c r="R133" s="143">
        <f>Q133*H133</f>
        <v>0</v>
      </c>
      <c r="S133" s="143">
        <v>0</v>
      </c>
      <c r="T133" s="144">
        <f>S133*H133</f>
        <v>0</v>
      </c>
      <c r="AR133" s="145" t="s">
        <v>162</v>
      </c>
      <c r="AT133" s="145" t="s">
        <v>158</v>
      </c>
      <c r="AU133" s="145" t="s">
        <v>91</v>
      </c>
      <c r="AY133" s="18" t="s">
        <v>156</v>
      </c>
      <c r="BE133" s="146">
        <f>IF(N133="základní",J133,0)</f>
        <v>0</v>
      </c>
      <c r="BF133" s="146">
        <f>IF(N133="snížená",J133,0)</f>
        <v>0</v>
      </c>
      <c r="BG133" s="146">
        <f>IF(N133="zákl. přenesená",J133,0)</f>
        <v>0</v>
      </c>
      <c r="BH133" s="146">
        <f>IF(N133="sníž. přenesená",J133,0)</f>
        <v>0</v>
      </c>
      <c r="BI133" s="146">
        <f>IF(N133="nulová",J133,0)</f>
        <v>0</v>
      </c>
      <c r="BJ133" s="18" t="s">
        <v>89</v>
      </c>
      <c r="BK133" s="146">
        <f>ROUND(I133*H133,2)</f>
        <v>0</v>
      </c>
      <c r="BL133" s="18" t="s">
        <v>162</v>
      </c>
      <c r="BM133" s="145" t="s">
        <v>403</v>
      </c>
    </row>
    <row r="134" spans="2:65" s="1" customFormat="1">
      <c r="B134" s="34"/>
      <c r="D134" s="147" t="s">
        <v>164</v>
      </c>
      <c r="F134" s="148" t="s">
        <v>404</v>
      </c>
      <c r="I134" s="149"/>
      <c r="L134" s="34"/>
      <c r="M134" s="150"/>
      <c r="T134" s="55"/>
      <c r="AT134" s="18" t="s">
        <v>164</v>
      </c>
      <c r="AU134" s="18" t="s">
        <v>91</v>
      </c>
    </row>
    <row r="135" spans="2:65" s="13" customFormat="1">
      <c r="B135" s="158"/>
      <c r="D135" s="152" t="s">
        <v>166</v>
      </c>
      <c r="E135" s="159" t="s">
        <v>45</v>
      </c>
      <c r="F135" s="160" t="s">
        <v>405</v>
      </c>
      <c r="H135" s="161">
        <v>107.45</v>
      </c>
      <c r="I135" s="162"/>
      <c r="L135" s="158"/>
      <c r="M135" s="163"/>
      <c r="T135" s="164"/>
      <c r="AT135" s="159" t="s">
        <v>166</v>
      </c>
      <c r="AU135" s="159" t="s">
        <v>91</v>
      </c>
      <c r="AV135" s="13" t="s">
        <v>91</v>
      </c>
      <c r="AW135" s="13" t="s">
        <v>41</v>
      </c>
      <c r="AX135" s="13" t="s">
        <v>82</v>
      </c>
      <c r="AY135" s="159" t="s">
        <v>156</v>
      </c>
    </row>
    <row r="136" spans="2:65" s="14" customFormat="1">
      <c r="B136" s="165"/>
      <c r="D136" s="152" t="s">
        <v>166</v>
      </c>
      <c r="E136" s="166" t="s">
        <v>45</v>
      </c>
      <c r="F136" s="167" t="s">
        <v>173</v>
      </c>
      <c r="H136" s="168">
        <v>107.45</v>
      </c>
      <c r="I136" s="169"/>
      <c r="L136" s="165"/>
      <c r="M136" s="170"/>
      <c r="T136" s="171"/>
      <c r="AT136" s="166" t="s">
        <v>166</v>
      </c>
      <c r="AU136" s="166" t="s">
        <v>91</v>
      </c>
      <c r="AV136" s="14" t="s">
        <v>162</v>
      </c>
      <c r="AW136" s="14" t="s">
        <v>41</v>
      </c>
      <c r="AX136" s="14" t="s">
        <v>89</v>
      </c>
      <c r="AY136" s="166" t="s">
        <v>156</v>
      </c>
    </row>
    <row r="137" spans="2:65" s="1" customFormat="1" ht="24.75" customHeight="1">
      <c r="B137" s="34"/>
      <c r="C137" s="134" t="s">
        <v>232</v>
      </c>
      <c r="D137" s="134" t="s">
        <v>158</v>
      </c>
      <c r="E137" s="135" t="s">
        <v>406</v>
      </c>
      <c r="F137" s="136" t="s">
        <v>407</v>
      </c>
      <c r="G137" s="137" t="s">
        <v>352</v>
      </c>
      <c r="H137" s="138">
        <v>171.22</v>
      </c>
      <c r="I137" s="139"/>
      <c r="J137" s="140">
        <f>ROUND(I137*H137,2)</f>
        <v>0</v>
      </c>
      <c r="K137" s="136" t="s">
        <v>161</v>
      </c>
      <c r="L137" s="34"/>
      <c r="M137" s="141" t="s">
        <v>45</v>
      </c>
      <c r="N137" s="142" t="s">
        <v>53</v>
      </c>
      <c r="P137" s="143">
        <f>O137*H137</f>
        <v>0</v>
      </c>
      <c r="Q137" s="143">
        <v>0</v>
      </c>
      <c r="R137" s="143">
        <f>Q137*H137</f>
        <v>0</v>
      </c>
      <c r="S137" s="143">
        <v>0</v>
      </c>
      <c r="T137" s="144">
        <f>S137*H137</f>
        <v>0</v>
      </c>
      <c r="AR137" s="145" t="s">
        <v>162</v>
      </c>
      <c r="AT137" s="145" t="s">
        <v>158</v>
      </c>
      <c r="AU137" s="145" t="s">
        <v>91</v>
      </c>
      <c r="AY137" s="18" t="s">
        <v>156</v>
      </c>
      <c r="BE137" s="146">
        <f>IF(N137="základní",J137,0)</f>
        <v>0</v>
      </c>
      <c r="BF137" s="146">
        <f>IF(N137="snížená",J137,0)</f>
        <v>0</v>
      </c>
      <c r="BG137" s="146">
        <f>IF(N137="zákl. přenesená",J137,0)</f>
        <v>0</v>
      </c>
      <c r="BH137" s="146">
        <f>IF(N137="sníž. přenesená",J137,0)</f>
        <v>0</v>
      </c>
      <c r="BI137" s="146">
        <f>IF(N137="nulová",J137,0)</f>
        <v>0</v>
      </c>
      <c r="BJ137" s="18" t="s">
        <v>89</v>
      </c>
      <c r="BK137" s="146">
        <f>ROUND(I137*H137,2)</f>
        <v>0</v>
      </c>
      <c r="BL137" s="18" t="s">
        <v>162</v>
      </c>
      <c r="BM137" s="145" t="s">
        <v>408</v>
      </c>
    </row>
    <row r="138" spans="2:65" s="1" customFormat="1">
      <c r="B138" s="34"/>
      <c r="D138" s="147" t="s">
        <v>164</v>
      </c>
      <c r="F138" s="148" t="s">
        <v>409</v>
      </c>
      <c r="I138" s="149"/>
      <c r="L138" s="34"/>
      <c r="M138" s="150"/>
      <c r="T138" s="55"/>
      <c r="AT138" s="18" t="s">
        <v>164</v>
      </c>
      <c r="AU138" s="18" t="s">
        <v>91</v>
      </c>
    </row>
    <row r="139" spans="2:65" s="13" customFormat="1">
      <c r="B139" s="158"/>
      <c r="D139" s="152" t="s">
        <v>166</v>
      </c>
      <c r="E139" s="159" t="s">
        <v>45</v>
      </c>
      <c r="F139" s="160" t="s">
        <v>410</v>
      </c>
      <c r="H139" s="161">
        <v>127.54</v>
      </c>
      <c r="I139" s="162"/>
      <c r="L139" s="158"/>
      <c r="M139" s="163"/>
      <c r="T139" s="164"/>
      <c r="AT139" s="159" t="s">
        <v>166</v>
      </c>
      <c r="AU139" s="159" t="s">
        <v>91</v>
      </c>
      <c r="AV139" s="13" t="s">
        <v>91</v>
      </c>
      <c r="AW139" s="13" t="s">
        <v>41</v>
      </c>
      <c r="AX139" s="13" t="s">
        <v>82</v>
      </c>
      <c r="AY139" s="159" t="s">
        <v>156</v>
      </c>
    </row>
    <row r="140" spans="2:65" s="13" customFormat="1">
      <c r="B140" s="158"/>
      <c r="D140" s="152" t="s">
        <v>166</v>
      </c>
      <c r="E140" s="159" t="s">
        <v>45</v>
      </c>
      <c r="F140" s="160" t="s">
        <v>411</v>
      </c>
      <c r="H140" s="161">
        <v>43.68</v>
      </c>
      <c r="I140" s="162"/>
      <c r="L140" s="158"/>
      <c r="M140" s="163"/>
      <c r="T140" s="164"/>
      <c r="AT140" s="159" t="s">
        <v>166</v>
      </c>
      <c r="AU140" s="159" t="s">
        <v>91</v>
      </c>
      <c r="AV140" s="13" t="s">
        <v>91</v>
      </c>
      <c r="AW140" s="13" t="s">
        <v>41</v>
      </c>
      <c r="AX140" s="13" t="s">
        <v>82</v>
      </c>
      <c r="AY140" s="159" t="s">
        <v>156</v>
      </c>
    </row>
    <row r="141" spans="2:65" s="14" customFormat="1">
      <c r="B141" s="165"/>
      <c r="D141" s="152" t="s">
        <v>166</v>
      </c>
      <c r="E141" s="166" t="s">
        <v>45</v>
      </c>
      <c r="F141" s="167" t="s">
        <v>173</v>
      </c>
      <c r="H141" s="168">
        <v>171.22</v>
      </c>
      <c r="I141" s="169"/>
      <c r="L141" s="165"/>
      <c r="M141" s="170"/>
      <c r="T141" s="171"/>
      <c r="AT141" s="166" t="s">
        <v>166</v>
      </c>
      <c r="AU141" s="166" t="s">
        <v>91</v>
      </c>
      <c r="AV141" s="14" t="s">
        <v>162</v>
      </c>
      <c r="AW141" s="14" t="s">
        <v>41</v>
      </c>
      <c r="AX141" s="14" t="s">
        <v>89</v>
      </c>
      <c r="AY141" s="166" t="s">
        <v>156</v>
      </c>
    </row>
    <row r="142" spans="2:65" s="1" customFormat="1" ht="24.75" customHeight="1">
      <c r="B142" s="34"/>
      <c r="C142" s="134" t="s">
        <v>239</v>
      </c>
      <c r="D142" s="134" t="s">
        <v>158</v>
      </c>
      <c r="E142" s="135" t="s">
        <v>412</v>
      </c>
      <c r="F142" s="136" t="s">
        <v>413</v>
      </c>
      <c r="G142" s="137" t="s">
        <v>261</v>
      </c>
      <c r="H142" s="138">
        <v>91.727999999999994</v>
      </c>
      <c r="I142" s="139"/>
      <c r="J142" s="140">
        <f>ROUND(I142*H142,2)</f>
        <v>0</v>
      </c>
      <c r="K142" s="136" t="s">
        <v>161</v>
      </c>
      <c r="L142" s="34"/>
      <c r="M142" s="141" t="s">
        <v>45</v>
      </c>
      <c r="N142" s="142" t="s">
        <v>53</v>
      </c>
      <c r="P142" s="143">
        <f>O142*H142</f>
        <v>0</v>
      </c>
      <c r="Q142" s="143">
        <v>0</v>
      </c>
      <c r="R142" s="143">
        <f>Q142*H142</f>
        <v>0</v>
      </c>
      <c r="S142" s="143">
        <v>0</v>
      </c>
      <c r="T142" s="144">
        <f>S142*H142</f>
        <v>0</v>
      </c>
      <c r="AR142" s="145" t="s">
        <v>162</v>
      </c>
      <c r="AT142" s="145" t="s">
        <v>158</v>
      </c>
      <c r="AU142" s="145" t="s">
        <v>91</v>
      </c>
      <c r="AY142" s="18" t="s">
        <v>156</v>
      </c>
      <c r="BE142" s="146">
        <f>IF(N142="základní",J142,0)</f>
        <v>0</v>
      </c>
      <c r="BF142" s="146">
        <f>IF(N142="snížená",J142,0)</f>
        <v>0</v>
      </c>
      <c r="BG142" s="146">
        <f>IF(N142="zákl. přenesená",J142,0)</f>
        <v>0</v>
      </c>
      <c r="BH142" s="146">
        <f>IF(N142="sníž. přenesená",J142,0)</f>
        <v>0</v>
      </c>
      <c r="BI142" s="146">
        <f>IF(N142="nulová",J142,0)</f>
        <v>0</v>
      </c>
      <c r="BJ142" s="18" t="s">
        <v>89</v>
      </c>
      <c r="BK142" s="146">
        <f>ROUND(I142*H142,2)</f>
        <v>0</v>
      </c>
      <c r="BL142" s="18" t="s">
        <v>162</v>
      </c>
      <c r="BM142" s="145" t="s">
        <v>414</v>
      </c>
    </row>
    <row r="143" spans="2:65" s="1" customFormat="1">
      <c r="B143" s="34"/>
      <c r="D143" s="147" t="s">
        <v>164</v>
      </c>
      <c r="F143" s="148" t="s">
        <v>415</v>
      </c>
      <c r="I143" s="149"/>
      <c r="L143" s="34"/>
      <c r="M143" s="150"/>
      <c r="T143" s="55"/>
      <c r="AT143" s="18" t="s">
        <v>164</v>
      </c>
      <c r="AU143" s="18" t="s">
        <v>91</v>
      </c>
    </row>
    <row r="144" spans="2:65" s="12" customFormat="1">
      <c r="B144" s="151"/>
      <c r="D144" s="152" t="s">
        <v>166</v>
      </c>
      <c r="E144" s="153" t="s">
        <v>45</v>
      </c>
      <c r="F144" s="154" t="s">
        <v>416</v>
      </c>
      <c r="H144" s="153" t="s">
        <v>45</v>
      </c>
      <c r="I144" s="155"/>
      <c r="L144" s="151"/>
      <c r="M144" s="156"/>
      <c r="T144" s="157"/>
      <c r="AT144" s="153" t="s">
        <v>166</v>
      </c>
      <c r="AU144" s="153" t="s">
        <v>91</v>
      </c>
      <c r="AV144" s="12" t="s">
        <v>89</v>
      </c>
      <c r="AW144" s="12" t="s">
        <v>41</v>
      </c>
      <c r="AX144" s="12" t="s">
        <v>82</v>
      </c>
      <c r="AY144" s="153" t="s">
        <v>156</v>
      </c>
    </row>
    <row r="145" spans="2:65" s="13" customFormat="1">
      <c r="B145" s="158"/>
      <c r="D145" s="152" t="s">
        <v>166</v>
      </c>
      <c r="E145" s="159" t="s">
        <v>45</v>
      </c>
      <c r="F145" s="160" t="s">
        <v>350</v>
      </c>
      <c r="H145" s="161">
        <v>43.68</v>
      </c>
      <c r="I145" s="162"/>
      <c r="L145" s="158"/>
      <c r="M145" s="163"/>
      <c r="T145" s="164"/>
      <c r="AT145" s="159" t="s">
        <v>166</v>
      </c>
      <c r="AU145" s="159" t="s">
        <v>91</v>
      </c>
      <c r="AV145" s="13" t="s">
        <v>91</v>
      </c>
      <c r="AW145" s="13" t="s">
        <v>41</v>
      </c>
      <c r="AX145" s="13" t="s">
        <v>82</v>
      </c>
      <c r="AY145" s="159" t="s">
        <v>156</v>
      </c>
    </row>
    <row r="146" spans="2:65" s="14" customFormat="1">
      <c r="B146" s="165"/>
      <c r="D146" s="152" t="s">
        <v>166</v>
      </c>
      <c r="E146" s="166" t="s">
        <v>45</v>
      </c>
      <c r="F146" s="167" t="s">
        <v>173</v>
      </c>
      <c r="H146" s="168">
        <v>43.68</v>
      </c>
      <c r="I146" s="169"/>
      <c r="L146" s="165"/>
      <c r="M146" s="170"/>
      <c r="T146" s="171"/>
      <c r="AT146" s="166" t="s">
        <v>166</v>
      </c>
      <c r="AU146" s="166" t="s">
        <v>91</v>
      </c>
      <c r="AV146" s="14" t="s">
        <v>162</v>
      </c>
      <c r="AW146" s="14" t="s">
        <v>41</v>
      </c>
      <c r="AX146" s="14" t="s">
        <v>89</v>
      </c>
      <c r="AY146" s="166" t="s">
        <v>156</v>
      </c>
    </row>
    <row r="147" spans="2:65" s="13" customFormat="1">
      <c r="B147" s="158"/>
      <c r="D147" s="152" t="s">
        <v>166</v>
      </c>
      <c r="F147" s="160" t="s">
        <v>417</v>
      </c>
      <c r="H147" s="161">
        <v>91.727999999999994</v>
      </c>
      <c r="I147" s="162"/>
      <c r="L147" s="158"/>
      <c r="M147" s="163"/>
      <c r="T147" s="164"/>
      <c r="AT147" s="159" t="s">
        <v>166</v>
      </c>
      <c r="AU147" s="159" t="s">
        <v>91</v>
      </c>
      <c r="AV147" s="13" t="s">
        <v>91</v>
      </c>
      <c r="AW147" s="13" t="s">
        <v>4</v>
      </c>
      <c r="AX147" s="13" t="s">
        <v>89</v>
      </c>
      <c r="AY147" s="159" t="s">
        <v>156</v>
      </c>
    </row>
    <row r="148" spans="2:65" s="1" customFormat="1" ht="24.75" customHeight="1">
      <c r="B148" s="34"/>
      <c r="C148" s="134" t="s">
        <v>8</v>
      </c>
      <c r="D148" s="134" t="s">
        <v>158</v>
      </c>
      <c r="E148" s="135" t="s">
        <v>418</v>
      </c>
      <c r="F148" s="136" t="s">
        <v>301</v>
      </c>
      <c r="G148" s="137" t="s">
        <v>261</v>
      </c>
      <c r="H148" s="138">
        <v>117.97499999999999</v>
      </c>
      <c r="I148" s="139"/>
      <c r="J148" s="140">
        <f>ROUND(I148*H148,2)</f>
        <v>0</v>
      </c>
      <c r="K148" s="136" t="s">
        <v>161</v>
      </c>
      <c r="L148" s="34"/>
      <c r="M148" s="141" t="s">
        <v>45</v>
      </c>
      <c r="N148" s="142" t="s">
        <v>53</v>
      </c>
      <c r="P148" s="143">
        <f>O148*H148</f>
        <v>0</v>
      </c>
      <c r="Q148" s="143">
        <v>0</v>
      </c>
      <c r="R148" s="143">
        <f>Q148*H148</f>
        <v>0</v>
      </c>
      <c r="S148" s="143">
        <v>0</v>
      </c>
      <c r="T148" s="144">
        <f>S148*H148</f>
        <v>0</v>
      </c>
      <c r="AR148" s="145" t="s">
        <v>162</v>
      </c>
      <c r="AT148" s="145" t="s">
        <v>158</v>
      </c>
      <c r="AU148" s="145" t="s">
        <v>91</v>
      </c>
      <c r="AY148" s="18" t="s">
        <v>156</v>
      </c>
      <c r="BE148" s="146">
        <f>IF(N148="základní",J148,0)</f>
        <v>0</v>
      </c>
      <c r="BF148" s="146">
        <f>IF(N148="snížená",J148,0)</f>
        <v>0</v>
      </c>
      <c r="BG148" s="146">
        <f>IF(N148="zákl. přenesená",J148,0)</f>
        <v>0</v>
      </c>
      <c r="BH148" s="146">
        <f>IF(N148="sníž. přenesená",J148,0)</f>
        <v>0</v>
      </c>
      <c r="BI148" s="146">
        <f>IF(N148="nulová",J148,0)</f>
        <v>0</v>
      </c>
      <c r="BJ148" s="18" t="s">
        <v>89</v>
      </c>
      <c r="BK148" s="146">
        <f>ROUND(I148*H148,2)</f>
        <v>0</v>
      </c>
      <c r="BL148" s="18" t="s">
        <v>162</v>
      </c>
      <c r="BM148" s="145" t="s">
        <v>419</v>
      </c>
    </row>
    <row r="149" spans="2:65" s="1" customFormat="1">
      <c r="B149" s="34"/>
      <c r="D149" s="147" t="s">
        <v>164</v>
      </c>
      <c r="F149" s="148" t="s">
        <v>420</v>
      </c>
      <c r="I149" s="149"/>
      <c r="L149" s="34"/>
      <c r="M149" s="150"/>
      <c r="T149" s="55"/>
      <c r="AT149" s="18" t="s">
        <v>164</v>
      </c>
      <c r="AU149" s="18" t="s">
        <v>91</v>
      </c>
    </row>
    <row r="150" spans="2:65" s="12" customFormat="1">
      <c r="B150" s="151"/>
      <c r="D150" s="152" t="s">
        <v>166</v>
      </c>
      <c r="E150" s="153" t="s">
        <v>45</v>
      </c>
      <c r="F150" s="154" t="s">
        <v>421</v>
      </c>
      <c r="H150" s="153" t="s">
        <v>45</v>
      </c>
      <c r="I150" s="155"/>
      <c r="L150" s="151"/>
      <c r="M150" s="156"/>
      <c r="T150" s="157"/>
      <c r="AT150" s="153" t="s">
        <v>166</v>
      </c>
      <c r="AU150" s="153" t="s">
        <v>91</v>
      </c>
      <c r="AV150" s="12" t="s">
        <v>89</v>
      </c>
      <c r="AW150" s="12" t="s">
        <v>41</v>
      </c>
      <c r="AX150" s="12" t="s">
        <v>82</v>
      </c>
      <c r="AY150" s="153" t="s">
        <v>156</v>
      </c>
    </row>
    <row r="151" spans="2:65" s="13" customFormat="1">
      <c r="B151" s="158"/>
      <c r="D151" s="152" t="s">
        <v>166</v>
      </c>
      <c r="E151" s="159" t="s">
        <v>45</v>
      </c>
      <c r="F151" s="160" t="s">
        <v>422</v>
      </c>
      <c r="H151" s="161">
        <v>63.77</v>
      </c>
      <c r="I151" s="162"/>
      <c r="L151" s="158"/>
      <c r="M151" s="163"/>
      <c r="T151" s="164"/>
      <c r="AT151" s="159" t="s">
        <v>166</v>
      </c>
      <c r="AU151" s="159" t="s">
        <v>91</v>
      </c>
      <c r="AV151" s="13" t="s">
        <v>91</v>
      </c>
      <c r="AW151" s="13" t="s">
        <v>41</v>
      </c>
      <c r="AX151" s="13" t="s">
        <v>82</v>
      </c>
      <c r="AY151" s="159" t="s">
        <v>156</v>
      </c>
    </row>
    <row r="152" spans="2:65" s="14" customFormat="1">
      <c r="B152" s="165"/>
      <c r="D152" s="152" t="s">
        <v>166</v>
      </c>
      <c r="E152" s="166" t="s">
        <v>45</v>
      </c>
      <c r="F152" s="167" t="s">
        <v>173</v>
      </c>
      <c r="H152" s="168">
        <v>63.77</v>
      </c>
      <c r="I152" s="169"/>
      <c r="L152" s="165"/>
      <c r="M152" s="170"/>
      <c r="T152" s="171"/>
      <c r="AT152" s="166" t="s">
        <v>166</v>
      </c>
      <c r="AU152" s="166" t="s">
        <v>91</v>
      </c>
      <c r="AV152" s="14" t="s">
        <v>162</v>
      </c>
      <c r="AW152" s="14" t="s">
        <v>41</v>
      </c>
      <c r="AX152" s="14" t="s">
        <v>89</v>
      </c>
      <c r="AY152" s="166" t="s">
        <v>156</v>
      </c>
    </row>
    <row r="153" spans="2:65" s="13" customFormat="1">
      <c r="B153" s="158"/>
      <c r="D153" s="152" t="s">
        <v>166</v>
      </c>
      <c r="F153" s="160" t="s">
        <v>423</v>
      </c>
      <c r="H153" s="161">
        <v>117.97499999999999</v>
      </c>
      <c r="I153" s="162"/>
      <c r="L153" s="158"/>
      <c r="M153" s="163"/>
      <c r="T153" s="164"/>
      <c r="AT153" s="159" t="s">
        <v>166</v>
      </c>
      <c r="AU153" s="159" t="s">
        <v>91</v>
      </c>
      <c r="AV153" s="13" t="s">
        <v>91</v>
      </c>
      <c r="AW153" s="13" t="s">
        <v>4</v>
      </c>
      <c r="AX153" s="13" t="s">
        <v>89</v>
      </c>
      <c r="AY153" s="159" t="s">
        <v>156</v>
      </c>
    </row>
    <row r="154" spans="2:65" s="1" customFormat="1" ht="22.35" customHeight="1">
      <c r="B154" s="34"/>
      <c r="C154" s="134" t="s">
        <v>250</v>
      </c>
      <c r="D154" s="134" t="s">
        <v>158</v>
      </c>
      <c r="E154" s="135" t="s">
        <v>424</v>
      </c>
      <c r="F154" s="136" t="s">
        <v>425</v>
      </c>
      <c r="G154" s="137" t="s">
        <v>122</v>
      </c>
      <c r="H154" s="138">
        <v>1090.32</v>
      </c>
      <c r="I154" s="139"/>
      <c r="J154" s="140">
        <f>ROUND(I154*H154,2)</f>
        <v>0</v>
      </c>
      <c r="K154" s="136" t="s">
        <v>161</v>
      </c>
      <c r="L154" s="34"/>
      <c r="M154" s="141" t="s">
        <v>45</v>
      </c>
      <c r="N154" s="142" t="s">
        <v>53</v>
      </c>
      <c r="P154" s="143">
        <f>O154*H154</f>
        <v>0</v>
      </c>
      <c r="Q154" s="143">
        <v>0</v>
      </c>
      <c r="R154" s="143">
        <f>Q154*H154</f>
        <v>0</v>
      </c>
      <c r="S154" s="143">
        <v>0</v>
      </c>
      <c r="T154" s="144">
        <f>S154*H154</f>
        <v>0</v>
      </c>
      <c r="AR154" s="145" t="s">
        <v>162</v>
      </c>
      <c r="AT154" s="145" t="s">
        <v>158</v>
      </c>
      <c r="AU154" s="145" t="s">
        <v>91</v>
      </c>
      <c r="AY154" s="18" t="s">
        <v>156</v>
      </c>
      <c r="BE154" s="146">
        <f>IF(N154="základní",J154,0)</f>
        <v>0</v>
      </c>
      <c r="BF154" s="146">
        <f>IF(N154="snížená",J154,0)</f>
        <v>0</v>
      </c>
      <c r="BG154" s="146">
        <f>IF(N154="zákl. přenesená",J154,0)</f>
        <v>0</v>
      </c>
      <c r="BH154" s="146">
        <f>IF(N154="sníž. přenesená",J154,0)</f>
        <v>0</v>
      </c>
      <c r="BI154" s="146">
        <f>IF(N154="nulová",J154,0)</f>
        <v>0</v>
      </c>
      <c r="BJ154" s="18" t="s">
        <v>89</v>
      </c>
      <c r="BK154" s="146">
        <f>ROUND(I154*H154,2)</f>
        <v>0</v>
      </c>
      <c r="BL154" s="18" t="s">
        <v>162</v>
      </c>
      <c r="BM154" s="145" t="s">
        <v>426</v>
      </c>
    </row>
    <row r="155" spans="2:65" s="1" customFormat="1">
      <c r="B155" s="34"/>
      <c r="D155" s="147" t="s">
        <v>164</v>
      </c>
      <c r="F155" s="148" t="s">
        <v>427</v>
      </c>
      <c r="I155" s="149"/>
      <c r="L155" s="34"/>
      <c r="M155" s="150"/>
      <c r="T155" s="55"/>
      <c r="AT155" s="18" t="s">
        <v>164</v>
      </c>
      <c r="AU155" s="18" t="s">
        <v>91</v>
      </c>
    </row>
    <row r="156" spans="2:65" s="13" customFormat="1">
      <c r="B156" s="158"/>
      <c r="D156" s="152" t="s">
        <v>166</v>
      </c>
      <c r="E156" s="159" t="s">
        <v>45</v>
      </c>
      <c r="F156" s="160" t="s">
        <v>428</v>
      </c>
      <c r="H156" s="161">
        <v>1362.9</v>
      </c>
      <c r="I156" s="162"/>
      <c r="L156" s="158"/>
      <c r="M156" s="163"/>
      <c r="T156" s="164"/>
      <c r="AT156" s="159" t="s">
        <v>166</v>
      </c>
      <c r="AU156" s="159" t="s">
        <v>91</v>
      </c>
      <c r="AV156" s="13" t="s">
        <v>91</v>
      </c>
      <c r="AW156" s="13" t="s">
        <v>41</v>
      </c>
      <c r="AX156" s="13" t="s">
        <v>82</v>
      </c>
      <c r="AY156" s="159" t="s">
        <v>156</v>
      </c>
    </row>
    <row r="157" spans="2:65" s="14" customFormat="1">
      <c r="B157" s="165"/>
      <c r="D157" s="152" t="s">
        <v>166</v>
      </c>
      <c r="E157" s="166" t="s">
        <v>45</v>
      </c>
      <c r="F157" s="167" t="s">
        <v>173</v>
      </c>
      <c r="H157" s="168">
        <v>1362.9</v>
      </c>
      <c r="I157" s="169"/>
      <c r="L157" s="165"/>
      <c r="M157" s="170"/>
      <c r="T157" s="171"/>
      <c r="AT157" s="166" t="s">
        <v>166</v>
      </c>
      <c r="AU157" s="166" t="s">
        <v>91</v>
      </c>
      <c r="AV157" s="14" t="s">
        <v>162</v>
      </c>
      <c r="AW157" s="14" t="s">
        <v>41</v>
      </c>
      <c r="AX157" s="14" t="s">
        <v>89</v>
      </c>
      <c r="AY157" s="166" t="s">
        <v>156</v>
      </c>
    </row>
    <row r="158" spans="2:65" s="13" customFormat="1">
      <c r="B158" s="158"/>
      <c r="D158" s="152" t="s">
        <v>166</v>
      </c>
      <c r="F158" s="160" t="s">
        <v>429</v>
      </c>
      <c r="H158" s="161">
        <v>1090.32</v>
      </c>
      <c r="I158" s="162"/>
      <c r="L158" s="158"/>
      <c r="M158" s="163"/>
      <c r="T158" s="164"/>
      <c r="AT158" s="159" t="s">
        <v>166</v>
      </c>
      <c r="AU158" s="159" t="s">
        <v>91</v>
      </c>
      <c r="AV158" s="13" t="s">
        <v>91</v>
      </c>
      <c r="AW158" s="13" t="s">
        <v>4</v>
      </c>
      <c r="AX158" s="13" t="s">
        <v>89</v>
      </c>
      <c r="AY158" s="159" t="s">
        <v>156</v>
      </c>
    </row>
    <row r="159" spans="2:65" s="11" customFormat="1" ht="22.7" customHeight="1">
      <c r="B159" s="122"/>
      <c r="D159" s="123" t="s">
        <v>81</v>
      </c>
      <c r="E159" s="132" t="s">
        <v>192</v>
      </c>
      <c r="F159" s="132" t="s">
        <v>430</v>
      </c>
      <c r="I159" s="125"/>
      <c r="J159" s="133">
        <f>BK159</f>
        <v>0</v>
      </c>
      <c r="L159" s="122"/>
      <c r="M159" s="127"/>
      <c r="P159" s="128">
        <f>SUM(P160:P254)</f>
        <v>0</v>
      </c>
      <c r="R159" s="128">
        <f>SUM(R160:R254)</f>
        <v>452.92958999999996</v>
      </c>
      <c r="T159" s="129">
        <f>SUM(T160:T254)</f>
        <v>0</v>
      </c>
      <c r="AR159" s="123" t="s">
        <v>89</v>
      </c>
      <c r="AT159" s="130" t="s">
        <v>81</v>
      </c>
      <c r="AU159" s="130" t="s">
        <v>89</v>
      </c>
      <c r="AY159" s="123" t="s">
        <v>156</v>
      </c>
      <c r="BK159" s="131">
        <f>SUM(BK160:BK254)</f>
        <v>0</v>
      </c>
    </row>
    <row r="160" spans="2:65" s="1" customFormat="1" ht="22.35" customHeight="1">
      <c r="B160" s="34"/>
      <c r="C160" s="134" t="s">
        <v>258</v>
      </c>
      <c r="D160" s="134" t="s">
        <v>158</v>
      </c>
      <c r="E160" s="135" t="s">
        <v>431</v>
      </c>
      <c r="F160" s="136" t="s">
        <v>432</v>
      </c>
      <c r="G160" s="137" t="s">
        <v>122</v>
      </c>
      <c r="H160" s="138">
        <v>1234.6600000000001</v>
      </c>
      <c r="I160" s="139"/>
      <c r="J160" s="140">
        <f>ROUND(I160*H160,2)</f>
        <v>0</v>
      </c>
      <c r="K160" s="136" t="s">
        <v>161</v>
      </c>
      <c r="L160" s="34"/>
      <c r="M160" s="141" t="s">
        <v>45</v>
      </c>
      <c r="N160" s="142" t="s">
        <v>53</v>
      </c>
      <c r="P160" s="143">
        <f>O160*H160</f>
        <v>0</v>
      </c>
      <c r="Q160" s="143">
        <v>0</v>
      </c>
      <c r="R160" s="143">
        <f>Q160*H160</f>
        <v>0</v>
      </c>
      <c r="S160" s="143">
        <v>0</v>
      </c>
      <c r="T160" s="144">
        <f>S160*H160</f>
        <v>0</v>
      </c>
      <c r="AR160" s="145" t="s">
        <v>162</v>
      </c>
      <c r="AT160" s="145" t="s">
        <v>158</v>
      </c>
      <c r="AU160" s="145" t="s">
        <v>91</v>
      </c>
      <c r="AY160" s="18" t="s">
        <v>156</v>
      </c>
      <c r="BE160" s="146">
        <f>IF(N160="základní",J160,0)</f>
        <v>0</v>
      </c>
      <c r="BF160" s="146">
        <f>IF(N160="snížená",J160,0)</f>
        <v>0</v>
      </c>
      <c r="BG160" s="146">
        <f>IF(N160="zákl. přenesená",J160,0)</f>
        <v>0</v>
      </c>
      <c r="BH160" s="146">
        <f>IF(N160="sníž. přenesená",J160,0)</f>
        <v>0</v>
      </c>
      <c r="BI160" s="146">
        <f>IF(N160="nulová",J160,0)</f>
        <v>0</v>
      </c>
      <c r="BJ160" s="18" t="s">
        <v>89</v>
      </c>
      <c r="BK160" s="146">
        <f>ROUND(I160*H160,2)</f>
        <v>0</v>
      </c>
      <c r="BL160" s="18" t="s">
        <v>162</v>
      </c>
      <c r="BM160" s="145" t="s">
        <v>433</v>
      </c>
    </row>
    <row r="161" spans="2:65" s="1" customFormat="1">
      <c r="B161" s="34"/>
      <c r="D161" s="147" t="s">
        <v>164</v>
      </c>
      <c r="F161" s="148" t="s">
        <v>434</v>
      </c>
      <c r="I161" s="149"/>
      <c r="L161" s="34"/>
      <c r="M161" s="150"/>
      <c r="T161" s="55"/>
      <c r="AT161" s="18" t="s">
        <v>164</v>
      </c>
      <c r="AU161" s="18" t="s">
        <v>91</v>
      </c>
    </row>
    <row r="162" spans="2:65" s="12" customFormat="1">
      <c r="B162" s="151"/>
      <c r="D162" s="152" t="s">
        <v>166</v>
      </c>
      <c r="E162" s="153" t="s">
        <v>45</v>
      </c>
      <c r="F162" s="154" t="s">
        <v>435</v>
      </c>
      <c r="H162" s="153" t="s">
        <v>45</v>
      </c>
      <c r="I162" s="155"/>
      <c r="L162" s="151"/>
      <c r="M162" s="156"/>
      <c r="T162" s="157"/>
      <c r="AT162" s="153" t="s">
        <v>166</v>
      </c>
      <c r="AU162" s="153" t="s">
        <v>91</v>
      </c>
      <c r="AV162" s="12" t="s">
        <v>89</v>
      </c>
      <c r="AW162" s="12" t="s">
        <v>41</v>
      </c>
      <c r="AX162" s="12" t="s">
        <v>82</v>
      </c>
      <c r="AY162" s="153" t="s">
        <v>156</v>
      </c>
    </row>
    <row r="163" spans="2:65" s="12" customFormat="1">
      <c r="B163" s="151"/>
      <c r="D163" s="152" t="s">
        <v>166</v>
      </c>
      <c r="E163" s="153" t="s">
        <v>45</v>
      </c>
      <c r="F163" s="154" t="s">
        <v>436</v>
      </c>
      <c r="H163" s="153" t="s">
        <v>45</v>
      </c>
      <c r="I163" s="155"/>
      <c r="L163" s="151"/>
      <c r="M163" s="156"/>
      <c r="T163" s="157"/>
      <c r="AT163" s="153" t="s">
        <v>166</v>
      </c>
      <c r="AU163" s="153" t="s">
        <v>91</v>
      </c>
      <c r="AV163" s="12" t="s">
        <v>89</v>
      </c>
      <c r="AW163" s="12" t="s">
        <v>41</v>
      </c>
      <c r="AX163" s="12" t="s">
        <v>82</v>
      </c>
      <c r="AY163" s="153" t="s">
        <v>156</v>
      </c>
    </row>
    <row r="164" spans="2:65" s="13" customFormat="1">
      <c r="B164" s="158"/>
      <c r="D164" s="152" t="s">
        <v>166</v>
      </c>
      <c r="E164" s="159" t="s">
        <v>45</v>
      </c>
      <c r="F164" s="160" t="s">
        <v>437</v>
      </c>
      <c r="H164" s="161">
        <v>1234.6600000000001</v>
      </c>
      <c r="I164" s="162"/>
      <c r="L164" s="158"/>
      <c r="M164" s="163"/>
      <c r="T164" s="164"/>
      <c r="AT164" s="159" t="s">
        <v>166</v>
      </c>
      <c r="AU164" s="159" t="s">
        <v>91</v>
      </c>
      <c r="AV164" s="13" t="s">
        <v>91</v>
      </c>
      <c r="AW164" s="13" t="s">
        <v>41</v>
      </c>
      <c r="AX164" s="13" t="s">
        <v>82</v>
      </c>
      <c r="AY164" s="159" t="s">
        <v>156</v>
      </c>
    </row>
    <row r="165" spans="2:65" s="14" customFormat="1">
      <c r="B165" s="165"/>
      <c r="D165" s="152" t="s">
        <v>166</v>
      </c>
      <c r="E165" s="166" t="s">
        <v>344</v>
      </c>
      <c r="F165" s="167" t="s">
        <v>173</v>
      </c>
      <c r="H165" s="168">
        <v>1234.6600000000001</v>
      </c>
      <c r="I165" s="169"/>
      <c r="L165" s="165"/>
      <c r="M165" s="170"/>
      <c r="T165" s="171"/>
      <c r="AT165" s="166" t="s">
        <v>166</v>
      </c>
      <c r="AU165" s="166" t="s">
        <v>91</v>
      </c>
      <c r="AV165" s="14" t="s">
        <v>162</v>
      </c>
      <c r="AW165" s="14" t="s">
        <v>41</v>
      </c>
      <c r="AX165" s="14" t="s">
        <v>89</v>
      </c>
      <c r="AY165" s="166" t="s">
        <v>156</v>
      </c>
    </row>
    <row r="166" spans="2:65" s="1" customFormat="1" ht="22.35" customHeight="1">
      <c r="B166" s="34"/>
      <c r="C166" s="134" t="s">
        <v>264</v>
      </c>
      <c r="D166" s="134" t="s">
        <v>158</v>
      </c>
      <c r="E166" s="135" t="s">
        <v>438</v>
      </c>
      <c r="F166" s="136" t="s">
        <v>439</v>
      </c>
      <c r="G166" s="137" t="s">
        <v>122</v>
      </c>
      <c r="H166" s="138">
        <v>128.24</v>
      </c>
      <c r="I166" s="139"/>
      <c r="J166" s="140">
        <f>ROUND(I166*H166,2)</f>
        <v>0</v>
      </c>
      <c r="K166" s="136" t="s">
        <v>161</v>
      </c>
      <c r="L166" s="34"/>
      <c r="M166" s="141" t="s">
        <v>45</v>
      </c>
      <c r="N166" s="142" t="s">
        <v>53</v>
      </c>
      <c r="P166" s="143">
        <f>O166*H166</f>
        <v>0</v>
      </c>
      <c r="Q166" s="143">
        <v>0</v>
      </c>
      <c r="R166" s="143">
        <f>Q166*H166</f>
        <v>0</v>
      </c>
      <c r="S166" s="143">
        <v>0</v>
      </c>
      <c r="T166" s="144">
        <f>S166*H166</f>
        <v>0</v>
      </c>
      <c r="AR166" s="145" t="s">
        <v>162</v>
      </c>
      <c r="AT166" s="145" t="s">
        <v>158</v>
      </c>
      <c r="AU166" s="145" t="s">
        <v>91</v>
      </c>
      <c r="AY166" s="18" t="s">
        <v>156</v>
      </c>
      <c r="BE166" s="146">
        <f>IF(N166="základní",J166,0)</f>
        <v>0</v>
      </c>
      <c r="BF166" s="146">
        <f>IF(N166="snížená",J166,0)</f>
        <v>0</v>
      </c>
      <c r="BG166" s="146">
        <f>IF(N166="zákl. přenesená",J166,0)</f>
        <v>0</v>
      </c>
      <c r="BH166" s="146">
        <f>IF(N166="sníž. přenesená",J166,0)</f>
        <v>0</v>
      </c>
      <c r="BI166" s="146">
        <f>IF(N166="nulová",J166,0)</f>
        <v>0</v>
      </c>
      <c r="BJ166" s="18" t="s">
        <v>89</v>
      </c>
      <c r="BK166" s="146">
        <f>ROUND(I166*H166,2)</f>
        <v>0</v>
      </c>
      <c r="BL166" s="18" t="s">
        <v>162</v>
      </c>
      <c r="BM166" s="145" t="s">
        <v>440</v>
      </c>
    </row>
    <row r="167" spans="2:65" s="1" customFormat="1">
      <c r="B167" s="34"/>
      <c r="D167" s="147" t="s">
        <v>164</v>
      </c>
      <c r="F167" s="148" t="s">
        <v>441</v>
      </c>
      <c r="I167" s="149"/>
      <c r="L167" s="34"/>
      <c r="M167" s="150"/>
      <c r="T167" s="55"/>
      <c r="AT167" s="18" t="s">
        <v>164</v>
      </c>
      <c r="AU167" s="18" t="s">
        <v>91</v>
      </c>
    </row>
    <row r="168" spans="2:65" s="12" customFormat="1">
      <c r="B168" s="151"/>
      <c r="D168" s="152" t="s">
        <v>166</v>
      </c>
      <c r="E168" s="153" t="s">
        <v>45</v>
      </c>
      <c r="F168" s="154" t="s">
        <v>435</v>
      </c>
      <c r="H168" s="153" t="s">
        <v>45</v>
      </c>
      <c r="I168" s="155"/>
      <c r="L168" s="151"/>
      <c r="M168" s="156"/>
      <c r="T168" s="157"/>
      <c r="AT168" s="153" t="s">
        <v>166</v>
      </c>
      <c r="AU168" s="153" t="s">
        <v>91</v>
      </c>
      <c r="AV168" s="12" t="s">
        <v>89</v>
      </c>
      <c r="AW168" s="12" t="s">
        <v>41</v>
      </c>
      <c r="AX168" s="12" t="s">
        <v>82</v>
      </c>
      <c r="AY168" s="153" t="s">
        <v>156</v>
      </c>
    </row>
    <row r="169" spans="2:65" s="12" customFormat="1">
      <c r="B169" s="151"/>
      <c r="D169" s="152" t="s">
        <v>166</v>
      </c>
      <c r="E169" s="153" t="s">
        <v>45</v>
      </c>
      <c r="F169" s="154" t="s">
        <v>442</v>
      </c>
      <c r="H169" s="153" t="s">
        <v>45</v>
      </c>
      <c r="I169" s="155"/>
      <c r="L169" s="151"/>
      <c r="M169" s="156"/>
      <c r="T169" s="157"/>
      <c r="AT169" s="153" t="s">
        <v>166</v>
      </c>
      <c r="AU169" s="153" t="s">
        <v>91</v>
      </c>
      <c r="AV169" s="12" t="s">
        <v>89</v>
      </c>
      <c r="AW169" s="12" t="s">
        <v>41</v>
      </c>
      <c r="AX169" s="12" t="s">
        <v>82</v>
      </c>
      <c r="AY169" s="153" t="s">
        <v>156</v>
      </c>
    </row>
    <row r="170" spans="2:65" s="13" customFormat="1">
      <c r="B170" s="158"/>
      <c r="D170" s="152" t="s">
        <v>166</v>
      </c>
      <c r="E170" s="159" t="s">
        <v>45</v>
      </c>
      <c r="F170" s="160" t="s">
        <v>443</v>
      </c>
      <c r="H170" s="161">
        <v>128.24</v>
      </c>
      <c r="I170" s="162"/>
      <c r="L170" s="158"/>
      <c r="M170" s="163"/>
      <c r="T170" s="164"/>
      <c r="AT170" s="159" t="s">
        <v>166</v>
      </c>
      <c r="AU170" s="159" t="s">
        <v>91</v>
      </c>
      <c r="AV170" s="13" t="s">
        <v>91</v>
      </c>
      <c r="AW170" s="13" t="s">
        <v>41</v>
      </c>
      <c r="AX170" s="13" t="s">
        <v>82</v>
      </c>
      <c r="AY170" s="159" t="s">
        <v>156</v>
      </c>
    </row>
    <row r="171" spans="2:65" s="14" customFormat="1">
      <c r="B171" s="165"/>
      <c r="D171" s="152" t="s">
        <v>166</v>
      </c>
      <c r="E171" s="166" t="s">
        <v>341</v>
      </c>
      <c r="F171" s="167" t="s">
        <v>173</v>
      </c>
      <c r="H171" s="168">
        <v>128.24</v>
      </c>
      <c r="I171" s="169"/>
      <c r="L171" s="165"/>
      <c r="M171" s="170"/>
      <c r="T171" s="171"/>
      <c r="AT171" s="166" t="s">
        <v>166</v>
      </c>
      <c r="AU171" s="166" t="s">
        <v>91</v>
      </c>
      <c r="AV171" s="14" t="s">
        <v>162</v>
      </c>
      <c r="AW171" s="14" t="s">
        <v>41</v>
      </c>
      <c r="AX171" s="14" t="s">
        <v>89</v>
      </c>
      <c r="AY171" s="166" t="s">
        <v>156</v>
      </c>
    </row>
    <row r="172" spans="2:65" s="1" customFormat="1" ht="24.75" customHeight="1">
      <c r="B172" s="34"/>
      <c r="C172" s="134" t="s">
        <v>269</v>
      </c>
      <c r="D172" s="134" t="s">
        <v>158</v>
      </c>
      <c r="E172" s="135" t="s">
        <v>444</v>
      </c>
      <c r="F172" s="136" t="s">
        <v>445</v>
      </c>
      <c r="G172" s="137" t="s">
        <v>122</v>
      </c>
      <c r="H172" s="138">
        <v>38.869999999999997</v>
      </c>
      <c r="I172" s="139"/>
      <c r="J172" s="140">
        <f>ROUND(I172*H172,2)</f>
        <v>0</v>
      </c>
      <c r="K172" s="136" t="s">
        <v>161</v>
      </c>
      <c r="L172" s="34"/>
      <c r="M172" s="141" t="s">
        <v>45</v>
      </c>
      <c r="N172" s="142" t="s">
        <v>53</v>
      </c>
      <c r="P172" s="143">
        <f>O172*H172</f>
        <v>0</v>
      </c>
      <c r="Q172" s="143">
        <v>0</v>
      </c>
      <c r="R172" s="143">
        <f>Q172*H172</f>
        <v>0</v>
      </c>
      <c r="S172" s="143">
        <v>0</v>
      </c>
      <c r="T172" s="144">
        <f>S172*H172</f>
        <v>0</v>
      </c>
      <c r="AR172" s="145" t="s">
        <v>162</v>
      </c>
      <c r="AT172" s="145" t="s">
        <v>158</v>
      </c>
      <c r="AU172" s="145" t="s">
        <v>91</v>
      </c>
      <c r="AY172" s="18" t="s">
        <v>156</v>
      </c>
      <c r="BE172" s="146">
        <f>IF(N172="základní",J172,0)</f>
        <v>0</v>
      </c>
      <c r="BF172" s="146">
        <f>IF(N172="snížená",J172,0)</f>
        <v>0</v>
      </c>
      <c r="BG172" s="146">
        <f>IF(N172="zákl. přenesená",J172,0)</f>
        <v>0</v>
      </c>
      <c r="BH172" s="146">
        <f>IF(N172="sníž. přenesená",J172,0)</f>
        <v>0</v>
      </c>
      <c r="BI172" s="146">
        <f>IF(N172="nulová",J172,0)</f>
        <v>0</v>
      </c>
      <c r="BJ172" s="18" t="s">
        <v>89</v>
      </c>
      <c r="BK172" s="146">
        <f>ROUND(I172*H172,2)</f>
        <v>0</v>
      </c>
      <c r="BL172" s="18" t="s">
        <v>162</v>
      </c>
      <c r="BM172" s="145" t="s">
        <v>446</v>
      </c>
    </row>
    <row r="173" spans="2:65" s="1" customFormat="1">
      <c r="B173" s="34"/>
      <c r="D173" s="147" t="s">
        <v>164</v>
      </c>
      <c r="F173" s="148" t="s">
        <v>447</v>
      </c>
      <c r="I173" s="149"/>
      <c r="L173" s="34"/>
      <c r="M173" s="150"/>
      <c r="T173" s="55"/>
      <c r="AT173" s="18" t="s">
        <v>164</v>
      </c>
      <c r="AU173" s="18" t="s">
        <v>91</v>
      </c>
    </row>
    <row r="174" spans="2:65" s="13" customFormat="1">
      <c r="B174" s="158"/>
      <c r="D174" s="152" t="s">
        <v>166</v>
      </c>
      <c r="E174" s="159" t="s">
        <v>45</v>
      </c>
      <c r="F174" s="160" t="s">
        <v>448</v>
      </c>
      <c r="H174" s="161">
        <v>38.869999999999997</v>
      </c>
      <c r="I174" s="162"/>
      <c r="L174" s="158"/>
      <c r="M174" s="163"/>
      <c r="T174" s="164"/>
      <c r="AT174" s="159" t="s">
        <v>166</v>
      </c>
      <c r="AU174" s="159" t="s">
        <v>91</v>
      </c>
      <c r="AV174" s="13" t="s">
        <v>91</v>
      </c>
      <c r="AW174" s="13" t="s">
        <v>41</v>
      </c>
      <c r="AX174" s="13" t="s">
        <v>82</v>
      </c>
      <c r="AY174" s="159" t="s">
        <v>156</v>
      </c>
    </row>
    <row r="175" spans="2:65" s="14" customFormat="1">
      <c r="B175" s="165"/>
      <c r="D175" s="152" t="s">
        <v>166</v>
      </c>
      <c r="E175" s="166" t="s">
        <v>45</v>
      </c>
      <c r="F175" s="167" t="s">
        <v>173</v>
      </c>
      <c r="H175" s="168">
        <v>38.869999999999997</v>
      </c>
      <c r="I175" s="169"/>
      <c r="L175" s="165"/>
      <c r="M175" s="170"/>
      <c r="T175" s="171"/>
      <c r="AT175" s="166" t="s">
        <v>166</v>
      </c>
      <c r="AU175" s="166" t="s">
        <v>91</v>
      </c>
      <c r="AV175" s="14" t="s">
        <v>162</v>
      </c>
      <c r="AW175" s="14" t="s">
        <v>41</v>
      </c>
      <c r="AX175" s="14" t="s">
        <v>89</v>
      </c>
      <c r="AY175" s="166" t="s">
        <v>156</v>
      </c>
    </row>
    <row r="176" spans="2:65" s="1" customFormat="1" ht="24.75" customHeight="1">
      <c r="B176" s="34"/>
      <c r="C176" s="134" t="s">
        <v>274</v>
      </c>
      <c r="D176" s="134" t="s">
        <v>158</v>
      </c>
      <c r="E176" s="135" t="s">
        <v>449</v>
      </c>
      <c r="F176" s="136" t="s">
        <v>450</v>
      </c>
      <c r="G176" s="137" t="s">
        <v>122</v>
      </c>
      <c r="H176" s="138">
        <v>1184.52</v>
      </c>
      <c r="I176" s="139"/>
      <c r="J176" s="140">
        <f>ROUND(I176*H176,2)</f>
        <v>0</v>
      </c>
      <c r="K176" s="136" t="s">
        <v>161</v>
      </c>
      <c r="L176" s="34"/>
      <c r="M176" s="141" t="s">
        <v>45</v>
      </c>
      <c r="N176" s="142" t="s">
        <v>53</v>
      </c>
      <c r="P176" s="143">
        <f>O176*H176</f>
        <v>0</v>
      </c>
      <c r="Q176" s="143">
        <v>0</v>
      </c>
      <c r="R176" s="143">
        <f>Q176*H176</f>
        <v>0</v>
      </c>
      <c r="S176" s="143">
        <v>0</v>
      </c>
      <c r="T176" s="144">
        <f>S176*H176</f>
        <v>0</v>
      </c>
      <c r="AR176" s="145" t="s">
        <v>162</v>
      </c>
      <c r="AT176" s="145" t="s">
        <v>158</v>
      </c>
      <c r="AU176" s="145" t="s">
        <v>91</v>
      </c>
      <c r="AY176" s="18" t="s">
        <v>156</v>
      </c>
      <c r="BE176" s="146">
        <f>IF(N176="základní",J176,0)</f>
        <v>0</v>
      </c>
      <c r="BF176" s="146">
        <f>IF(N176="snížená",J176,0)</f>
        <v>0</v>
      </c>
      <c r="BG176" s="146">
        <f>IF(N176="zákl. přenesená",J176,0)</f>
        <v>0</v>
      </c>
      <c r="BH176" s="146">
        <f>IF(N176="sníž. přenesená",J176,0)</f>
        <v>0</v>
      </c>
      <c r="BI176" s="146">
        <f>IF(N176="nulová",J176,0)</f>
        <v>0</v>
      </c>
      <c r="BJ176" s="18" t="s">
        <v>89</v>
      </c>
      <c r="BK176" s="146">
        <f>ROUND(I176*H176,2)</f>
        <v>0</v>
      </c>
      <c r="BL176" s="18" t="s">
        <v>162</v>
      </c>
      <c r="BM176" s="145" t="s">
        <v>451</v>
      </c>
    </row>
    <row r="177" spans="2:65" s="1" customFormat="1">
      <c r="B177" s="34"/>
      <c r="D177" s="147" t="s">
        <v>164</v>
      </c>
      <c r="F177" s="148" t="s">
        <v>452</v>
      </c>
      <c r="I177" s="149"/>
      <c r="L177" s="34"/>
      <c r="M177" s="150"/>
      <c r="T177" s="55"/>
      <c r="AT177" s="18" t="s">
        <v>164</v>
      </c>
      <c r="AU177" s="18" t="s">
        <v>91</v>
      </c>
    </row>
    <row r="178" spans="2:65" s="12" customFormat="1">
      <c r="B178" s="151"/>
      <c r="D178" s="152" t="s">
        <v>166</v>
      </c>
      <c r="E178" s="153" t="s">
        <v>45</v>
      </c>
      <c r="F178" s="154" t="s">
        <v>453</v>
      </c>
      <c r="H178" s="153" t="s">
        <v>45</v>
      </c>
      <c r="I178" s="155"/>
      <c r="L178" s="151"/>
      <c r="M178" s="156"/>
      <c r="T178" s="157"/>
      <c r="AT178" s="153" t="s">
        <v>166</v>
      </c>
      <c r="AU178" s="153" t="s">
        <v>91</v>
      </c>
      <c r="AV178" s="12" t="s">
        <v>89</v>
      </c>
      <c r="AW178" s="12" t="s">
        <v>41</v>
      </c>
      <c r="AX178" s="12" t="s">
        <v>82</v>
      </c>
      <c r="AY178" s="153" t="s">
        <v>156</v>
      </c>
    </row>
    <row r="179" spans="2:65" s="13" customFormat="1">
      <c r="B179" s="158"/>
      <c r="D179" s="152" t="s">
        <v>166</v>
      </c>
      <c r="E179" s="159" t="s">
        <v>45</v>
      </c>
      <c r="F179" s="160" t="s">
        <v>454</v>
      </c>
      <c r="H179" s="161">
        <v>382.12</v>
      </c>
      <c r="I179" s="162"/>
      <c r="L179" s="158"/>
      <c r="M179" s="163"/>
      <c r="T179" s="164"/>
      <c r="AT179" s="159" t="s">
        <v>166</v>
      </c>
      <c r="AU179" s="159" t="s">
        <v>91</v>
      </c>
      <c r="AV179" s="13" t="s">
        <v>91</v>
      </c>
      <c r="AW179" s="13" t="s">
        <v>41</v>
      </c>
      <c r="AX179" s="13" t="s">
        <v>82</v>
      </c>
      <c r="AY179" s="159" t="s">
        <v>156</v>
      </c>
    </row>
    <row r="180" spans="2:65" s="12" customFormat="1">
      <c r="B180" s="151"/>
      <c r="D180" s="152" t="s">
        <v>166</v>
      </c>
      <c r="E180" s="153" t="s">
        <v>45</v>
      </c>
      <c r="F180" s="154" t="s">
        <v>455</v>
      </c>
      <c r="H180" s="153" t="s">
        <v>45</v>
      </c>
      <c r="I180" s="155"/>
      <c r="L180" s="151"/>
      <c r="M180" s="156"/>
      <c r="T180" s="157"/>
      <c r="AT180" s="153" t="s">
        <v>166</v>
      </c>
      <c r="AU180" s="153" t="s">
        <v>91</v>
      </c>
      <c r="AV180" s="12" t="s">
        <v>89</v>
      </c>
      <c r="AW180" s="12" t="s">
        <v>41</v>
      </c>
      <c r="AX180" s="12" t="s">
        <v>82</v>
      </c>
      <c r="AY180" s="153" t="s">
        <v>156</v>
      </c>
    </row>
    <row r="181" spans="2:65" s="13" customFormat="1">
      <c r="B181" s="158"/>
      <c r="D181" s="152" t="s">
        <v>166</v>
      </c>
      <c r="E181" s="159" t="s">
        <v>45</v>
      </c>
      <c r="F181" s="160" t="s">
        <v>456</v>
      </c>
      <c r="H181" s="161">
        <v>617.89</v>
      </c>
      <c r="I181" s="162"/>
      <c r="L181" s="158"/>
      <c r="M181" s="163"/>
      <c r="T181" s="164"/>
      <c r="AT181" s="159" t="s">
        <v>166</v>
      </c>
      <c r="AU181" s="159" t="s">
        <v>91</v>
      </c>
      <c r="AV181" s="13" t="s">
        <v>91</v>
      </c>
      <c r="AW181" s="13" t="s">
        <v>41</v>
      </c>
      <c r="AX181" s="13" t="s">
        <v>82</v>
      </c>
      <c r="AY181" s="159" t="s">
        <v>156</v>
      </c>
    </row>
    <row r="182" spans="2:65" s="12" customFormat="1">
      <c r="B182" s="151"/>
      <c r="D182" s="152" t="s">
        <v>166</v>
      </c>
      <c r="E182" s="153" t="s">
        <v>45</v>
      </c>
      <c r="F182" s="154" t="s">
        <v>457</v>
      </c>
      <c r="H182" s="153" t="s">
        <v>45</v>
      </c>
      <c r="I182" s="155"/>
      <c r="L182" s="151"/>
      <c r="M182" s="156"/>
      <c r="T182" s="157"/>
      <c r="AT182" s="153" t="s">
        <v>166</v>
      </c>
      <c r="AU182" s="153" t="s">
        <v>91</v>
      </c>
      <c r="AV182" s="12" t="s">
        <v>89</v>
      </c>
      <c r="AW182" s="12" t="s">
        <v>41</v>
      </c>
      <c r="AX182" s="12" t="s">
        <v>82</v>
      </c>
      <c r="AY182" s="153" t="s">
        <v>156</v>
      </c>
    </row>
    <row r="183" spans="2:65" s="13" customFormat="1">
      <c r="B183" s="158"/>
      <c r="D183" s="152" t="s">
        <v>166</v>
      </c>
      <c r="E183" s="159" t="s">
        <v>45</v>
      </c>
      <c r="F183" s="160" t="s">
        <v>458</v>
      </c>
      <c r="H183" s="161">
        <v>184.51</v>
      </c>
      <c r="I183" s="162"/>
      <c r="L183" s="158"/>
      <c r="M183" s="163"/>
      <c r="T183" s="164"/>
      <c r="AT183" s="159" t="s">
        <v>166</v>
      </c>
      <c r="AU183" s="159" t="s">
        <v>91</v>
      </c>
      <c r="AV183" s="13" t="s">
        <v>91</v>
      </c>
      <c r="AW183" s="13" t="s">
        <v>41</v>
      </c>
      <c r="AX183" s="13" t="s">
        <v>82</v>
      </c>
      <c r="AY183" s="159" t="s">
        <v>156</v>
      </c>
    </row>
    <row r="184" spans="2:65" s="14" customFormat="1">
      <c r="B184" s="165"/>
      <c r="D184" s="152" t="s">
        <v>166</v>
      </c>
      <c r="E184" s="166" t="s">
        <v>45</v>
      </c>
      <c r="F184" s="167" t="s">
        <v>173</v>
      </c>
      <c r="H184" s="168">
        <v>1184.52</v>
      </c>
      <c r="I184" s="169"/>
      <c r="L184" s="165"/>
      <c r="M184" s="170"/>
      <c r="T184" s="171"/>
      <c r="AT184" s="166" t="s">
        <v>166</v>
      </c>
      <c r="AU184" s="166" t="s">
        <v>91</v>
      </c>
      <c r="AV184" s="14" t="s">
        <v>162</v>
      </c>
      <c r="AW184" s="14" t="s">
        <v>41</v>
      </c>
      <c r="AX184" s="14" t="s">
        <v>89</v>
      </c>
      <c r="AY184" s="166" t="s">
        <v>156</v>
      </c>
    </row>
    <row r="185" spans="2:65" s="1" customFormat="1" ht="15.75" customHeight="1">
      <c r="B185" s="34"/>
      <c r="C185" s="134" t="s">
        <v>280</v>
      </c>
      <c r="D185" s="134" t="s">
        <v>158</v>
      </c>
      <c r="E185" s="135" t="s">
        <v>459</v>
      </c>
      <c r="F185" s="136" t="s">
        <v>460</v>
      </c>
      <c r="G185" s="137" t="s">
        <v>122</v>
      </c>
      <c r="H185" s="138">
        <v>38.869999999999997</v>
      </c>
      <c r="I185" s="139"/>
      <c r="J185" s="140">
        <f>ROUND(I185*H185,2)</f>
        <v>0</v>
      </c>
      <c r="K185" s="136" t="s">
        <v>161</v>
      </c>
      <c r="L185" s="34"/>
      <c r="M185" s="141" t="s">
        <v>45</v>
      </c>
      <c r="N185" s="142" t="s">
        <v>53</v>
      </c>
      <c r="P185" s="143">
        <f>O185*H185</f>
        <v>0</v>
      </c>
      <c r="Q185" s="143">
        <v>0</v>
      </c>
      <c r="R185" s="143">
        <f>Q185*H185</f>
        <v>0</v>
      </c>
      <c r="S185" s="143">
        <v>0</v>
      </c>
      <c r="T185" s="144">
        <f>S185*H185</f>
        <v>0</v>
      </c>
      <c r="AR185" s="145" t="s">
        <v>162</v>
      </c>
      <c r="AT185" s="145" t="s">
        <v>158</v>
      </c>
      <c r="AU185" s="145" t="s">
        <v>91</v>
      </c>
      <c r="AY185" s="18" t="s">
        <v>156</v>
      </c>
      <c r="BE185" s="146">
        <f>IF(N185="základní",J185,0)</f>
        <v>0</v>
      </c>
      <c r="BF185" s="146">
        <f>IF(N185="snížená",J185,0)</f>
        <v>0</v>
      </c>
      <c r="BG185" s="146">
        <f>IF(N185="zákl. přenesená",J185,0)</f>
        <v>0</v>
      </c>
      <c r="BH185" s="146">
        <f>IF(N185="sníž. přenesená",J185,0)</f>
        <v>0</v>
      </c>
      <c r="BI185" s="146">
        <f>IF(N185="nulová",J185,0)</f>
        <v>0</v>
      </c>
      <c r="BJ185" s="18" t="s">
        <v>89</v>
      </c>
      <c r="BK185" s="146">
        <f>ROUND(I185*H185,2)</f>
        <v>0</v>
      </c>
      <c r="BL185" s="18" t="s">
        <v>162</v>
      </c>
      <c r="BM185" s="145" t="s">
        <v>461</v>
      </c>
    </row>
    <row r="186" spans="2:65" s="1" customFormat="1">
      <c r="B186" s="34"/>
      <c r="D186" s="147" t="s">
        <v>164</v>
      </c>
      <c r="F186" s="148" t="s">
        <v>462</v>
      </c>
      <c r="I186" s="149"/>
      <c r="L186" s="34"/>
      <c r="M186" s="150"/>
      <c r="T186" s="55"/>
      <c r="AT186" s="18" t="s">
        <v>164</v>
      </c>
      <c r="AU186" s="18" t="s">
        <v>91</v>
      </c>
    </row>
    <row r="187" spans="2:65" s="13" customFormat="1">
      <c r="B187" s="158"/>
      <c r="D187" s="152" t="s">
        <v>166</v>
      </c>
      <c r="E187" s="159" t="s">
        <v>45</v>
      </c>
      <c r="F187" s="160" t="s">
        <v>448</v>
      </c>
      <c r="H187" s="161">
        <v>38.869999999999997</v>
      </c>
      <c r="I187" s="162"/>
      <c r="L187" s="158"/>
      <c r="M187" s="163"/>
      <c r="T187" s="164"/>
      <c r="AT187" s="159" t="s">
        <v>166</v>
      </c>
      <c r="AU187" s="159" t="s">
        <v>91</v>
      </c>
      <c r="AV187" s="13" t="s">
        <v>91</v>
      </c>
      <c r="AW187" s="13" t="s">
        <v>41</v>
      </c>
      <c r="AX187" s="13" t="s">
        <v>82</v>
      </c>
      <c r="AY187" s="159" t="s">
        <v>156</v>
      </c>
    </row>
    <row r="188" spans="2:65" s="14" customFormat="1">
      <c r="B188" s="165"/>
      <c r="D188" s="152" t="s">
        <v>166</v>
      </c>
      <c r="E188" s="166" t="s">
        <v>45</v>
      </c>
      <c r="F188" s="167" t="s">
        <v>173</v>
      </c>
      <c r="H188" s="168">
        <v>38.869999999999997</v>
      </c>
      <c r="I188" s="169"/>
      <c r="L188" s="165"/>
      <c r="M188" s="170"/>
      <c r="T188" s="171"/>
      <c r="AT188" s="166" t="s">
        <v>166</v>
      </c>
      <c r="AU188" s="166" t="s">
        <v>91</v>
      </c>
      <c r="AV188" s="14" t="s">
        <v>162</v>
      </c>
      <c r="AW188" s="14" t="s">
        <v>41</v>
      </c>
      <c r="AX188" s="14" t="s">
        <v>89</v>
      </c>
      <c r="AY188" s="166" t="s">
        <v>156</v>
      </c>
    </row>
    <row r="189" spans="2:65" s="1" customFormat="1" ht="15.75" customHeight="1">
      <c r="B189" s="34"/>
      <c r="C189" s="134" t="s">
        <v>285</v>
      </c>
      <c r="D189" s="134" t="s">
        <v>158</v>
      </c>
      <c r="E189" s="135" t="s">
        <v>463</v>
      </c>
      <c r="F189" s="136" t="s">
        <v>464</v>
      </c>
      <c r="G189" s="137" t="s">
        <v>122</v>
      </c>
      <c r="H189" s="138">
        <v>38.869999999999997</v>
      </c>
      <c r="I189" s="139"/>
      <c r="J189" s="140">
        <f>ROUND(I189*H189,2)</f>
        <v>0</v>
      </c>
      <c r="K189" s="136" t="s">
        <v>161</v>
      </c>
      <c r="L189" s="34"/>
      <c r="M189" s="141" t="s">
        <v>45</v>
      </c>
      <c r="N189" s="142" t="s">
        <v>53</v>
      </c>
      <c r="P189" s="143">
        <f>O189*H189</f>
        <v>0</v>
      </c>
      <c r="Q189" s="143">
        <v>0</v>
      </c>
      <c r="R189" s="143">
        <f>Q189*H189</f>
        <v>0</v>
      </c>
      <c r="S189" s="143">
        <v>0</v>
      </c>
      <c r="T189" s="144">
        <f>S189*H189</f>
        <v>0</v>
      </c>
      <c r="AR189" s="145" t="s">
        <v>162</v>
      </c>
      <c r="AT189" s="145" t="s">
        <v>158</v>
      </c>
      <c r="AU189" s="145" t="s">
        <v>91</v>
      </c>
      <c r="AY189" s="18" t="s">
        <v>156</v>
      </c>
      <c r="BE189" s="146">
        <f>IF(N189="základní",J189,0)</f>
        <v>0</v>
      </c>
      <c r="BF189" s="146">
        <f>IF(N189="snížená",J189,0)</f>
        <v>0</v>
      </c>
      <c r="BG189" s="146">
        <f>IF(N189="zákl. přenesená",J189,0)</f>
        <v>0</v>
      </c>
      <c r="BH189" s="146">
        <f>IF(N189="sníž. přenesená",J189,0)</f>
        <v>0</v>
      </c>
      <c r="BI189" s="146">
        <f>IF(N189="nulová",J189,0)</f>
        <v>0</v>
      </c>
      <c r="BJ189" s="18" t="s">
        <v>89</v>
      </c>
      <c r="BK189" s="146">
        <f>ROUND(I189*H189,2)</f>
        <v>0</v>
      </c>
      <c r="BL189" s="18" t="s">
        <v>162</v>
      </c>
      <c r="BM189" s="145" t="s">
        <v>465</v>
      </c>
    </row>
    <row r="190" spans="2:65" s="1" customFormat="1">
      <c r="B190" s="34"/>
      <c r="D190" s="147" t="s">
        <v>164</v>
      </c>
      <c r="F190" s="148" t="s">
        <v>466</v>
      </c>
      <c r="I190" s="149"/>
      <c r="L190" s="34"/>
      <c r="M190" s="150"/>
      <c r="T190" s="55"/>
      <c r="AT190" s="18" t="s">
        <v>164</v>
      </c>
      <c r="AU190" s="18" t="s">
        <v>91</v>
      </c>
    </row>
    <row r="191" spans="2:65" s="13" customFormat="1">
      <c r="B191" s="158"/>
      <c r="D191" s="152" t="s">
        <v>166</v>
      </c>
      <c r="E191" s="159" t="s">
        <v>45</v>
      </c>
      <c r="F191" s="160" t="s">
        <v>448</v>
      </c>
      <c r="H191" s="161">
        <v>38.869999999999997</v>
      </c>
      <c r="I191" s="162"/>
      <c r="L191" s="158"/>
      <c r="M191" s="163"/>
      <c r="T191" s="164"/>
      <c r="AT191" s="159" t="s">
        <v>166</v>
      </c>
      <c r="AU191" s="159" t="s">
        <v>91</v>
      </c>
      <c r="AV191" s="13" t="s">
        <v>91</v>
      </c>
      <c r="AW191" s="13" t="s">
        <v>41</v>
      </c>
      <c r="AX191" s="13" t="s">
        <v>82</v>
      </c>
      <c r="AY191" s="159" t="s">
        <v>156</v>
      </c>
    </row>
    <row r="192" spans="2:65" s="14" customFormat="1">
      <c r="B192" s="165"/>
      <c r="D192" s="152" t="s">
        <v>166</v>
      </c>
      <c r="E192" s="166" t="s">
        <v>45</v>
      </c>
      <c r="F192" s="167" t="s">
        <v>173</v>
      </c>
      <c r="H192" s="168">
        <v>38.869999999999997</v>
      </c>
      <c r="I192" s="169"/>
      <c r="L192" s="165"/>
      <c r="M192" s="170"/>
      <c r="T192" s="171"/>
      <c r="AT192" s="166" t="s">
        <v>166</v>
      </c>
      <c r="AU192" s="166" t="s">
        <v>91</v>
      </c>
      <c r="AV192" s="14" t="s">
        <v>162</v>
      </c>
      <c r="AW192" s="14" t="s">
        <v>41</v>
      </c>
      <c r="AX192" s="14" t="s">
        <v>89</v>
      </c>
      <c r="AY192" s="166" t="s">
        <v>156</v>
      </c>
    </row>
    <row r="193" spans="2:65" s="1" customFormat="1" ht="24.75" customHeight="1">
      <c r="B193" s="34"/>
      <c r="C193" s="134" t="s">
        <v>290</v>
      </c>
      <c r="D193" s="134" t="s">
        <v>158</v>
      </c>
      <c r="E193" s="135" t="s">
        <v>467</v>
      </c>
      <c r="F193" s="136" t="s">
        <v>468</v>
      </c>
      <c r="G193" s="137" t="s">
        <v>122</v>
      </c>
      <c r="H193" s="138">
        <v>38.869999999999997</v>
      </c>
      <c r="I193" s="139"/>
      <c r="J193" s="140">
        <f>ROUND(I193*H193,2)</f>
        <v>0</v>
      </c>
      <c r="K193" s="136" t="s">
        <v>161</v>
      </c>
      <c r="L193" s="34"/>
      <c r="M193" s="141" t="s">
        <v>45</v>
      </c>
      <c r="N193" s="142" t="s">
        <v>53</v>
      </c>
      <c r="P193" s="143">
        <f>O193*H193</f>
        <v>0</v>
      </c>
      <c r="Q193" s="143">
        <v>0</v>
      </c>
      <c r="R193" s="143">
        <f>Q193*H193</f>
        <v>0</v>
      </c>
      <c r="S193" s="143">
        <v>0</v>
      </c>
      <c r="T193" s="144">
        <f>S193*H193</f>
        <v>0</v>
      </c>
      <c r="AR193" s="145" t="s">
        <v>162</v>
      </c>
      <c r="AT193" s="145" t="s">
        <v>158</v>
      </c>
      <c r="AU193" s="145" t="s">
        <v>91</v>
      </c>
      <c r="AY193" s="18" t="s">
        <v>156</v>
      </c>
      <c r="BE193" s="146">
        <f>IF(N193="základní",J193,0)</f>
        <v>0</v>
      </c>
      <c r="BF193" s="146">
        <f>IF(N193="snížená",J193,0)</f>
        <v>0</v>
      </c>
      <c r="BG193" s="146">
        <f>IF(N193="zákl. přenesená",J193,0)</f>
        <v>0</v>
      </c>
      <c r="BH193" s="146">
        <f>IF(N193="sníž. přenesená",J193,0)</f>
        <v>0</v>
      </c>
      <c r="BI193" s="146">
        <f>IF(N193="nulová",J193,0)</f>
        <v>0</v>
      </c>
      <c r="BJ193" s="18" t="s">
        <v>89</v>
      </c>
      <c r="BK193" s="146">
        <f>ROUND(I193*H193,2)</f>
        <v>0</v>
      </c>
      <c r="BL193" s="18" t="s">
        <v>162</v>
      </c>
      <c r="BM193" s="145" t="s">
        <v>469</v>
      </c>
    </row>
    <row r="194" spans="2:65" s="1" customFormat="1">
      <c r="B194" s="34"/>
      <c r="D194" s="147" t="s">
        <v>164</v>
      </c>
      <c r="F194" s="148" t="s">
        <v>470</v>
      </c>
      <c r="I194" s="149"/>
      <c r="L194" s="34"/>
      <c r="M194" s="150"/>
      <c r="T194" s="55"/>
      <c r="AT194" s="18" t="s">
        <v>164</v>
      </c>
      <c r="AU194" s="18" t="s">
        <v>91</v>
      </c>
    </row>
    <row r="195" spans="2:65" s="12" customFormat="1">
      <c r="B195" s="151"/>
      <c r="D195" s="152" t="s">
        <v>166</v>
      </c>
      <c r="E195" s="153" t="s">
        <v>45</v>
      </c>
      <c r="F195" s="154" t="s">
        <v>200</v>
      </c>
      <c r="H195" s="153" t="s">
        <v>45</v>
      </c>
      <c r="I195" s="155"/>
      <c r="L195" s="151"/>
      <c r="M195" s="156"/>
      <c r="T195" s="157"/>
      <c r="AT195" s="153" t="s">
        <v>166</v>
      </c>
      <c r="AU195" s="153" t="s">
        <v>91</v>
      </c>
      <c r="AV195" s="12" t="s">
        <v>89</v>
      </c>
      <c r="AW195" s="12" t="s">
        <v>41</v>
      </c>
      <c r="AX195" s="12" t="s">
        <v>82</v>
      </c>
      <c r="AY195" s="153" t="s">
        <v>156</v>
      </c>
    </row>
    <row r="196" spans="2:65" s="12" customFormat="1">
      <c r="B196" s="151"/>
      <c r="D196" s="152" t="s">
        <v>166</v>
      </c>
      <c r="E196" s="153" t="s">
        <v>45</v>
      </c>
      <c r="F196" s="154" t="s">
        <v>471</v>
      </c>
      <c r="H196" s="153" t="s">
        <v>45</v>
      </c>
      <c r="I196" s="155"/>
      <c r="L196" s="151"/>
      <c r="M196" s="156"/>
      <c r="T196" s="157"/>
      <c r="AT196" s="153" t="s">
        <v>166</v>
      </c>
      <c r="AU196" s="153" t="s">
        <v>91</v>
      </c>
      <c r="AV196" s="12" t="s">
        <v>89</v>
      </c>
      <c r="AW196" s="12" t="s">
        <v>41</v>
      </c>
      <c r="AX196" s="12" t="s">
        <v>82</v>
      </c>
      <c r="AY196" s="153" t="s">
        <v>156</v>
      </c>
    </row>
    <row r="197" spans="2:65" s="13" customFormat="1">
      <c r="B197" s="158"/>
      <c r="D197" s="152" t="s">
        <v>166</v>
      </c>
      <c r="E197" s="159" t="s">
        <v>45</v>
      </c>
      <c r="F197" s="160" t="s">
        <v>472</v>
      </c>
      <c r="H197" s="161">
        <v>38.869999999999997</v>
      </c>
      <c r="I197" s="162"/>
      <c r="L197" s="158"/>
      <c r="M197" s="163"/>
      <c r="T197" s="164"/>
      <c r="AT197" s="159" t="s">
        <v>166</v>
      </c>
      <c r="AU197" s="159" t="s">
        <v>91</v>
      </c>
      <c r="AV197" s="13" t="s">
        <v>91</v>
      </c>
      <c r="AW197" s="13" t="s">
        <v>41</v>
      </c>
      <c r="AX197" s="13" t="s">
        <v>82</v>
      </c>
      <c r="AY197" s="159" t="s">
        <v>156</v>
      </c>
    </row>
    <row r="198" spans="2:65" s="14" customFormat="1">
      <c r="B198" s="165"/>
      <c r="D198" s="152" t="s">
        <v>166</v>
      </c>
      <c r="E198" s="166" t="s">
        <v>347</v>
      </c>
      <c r="F198" s="167" t="s">
        <v>173</v>
      </c>
      <c r="H198" s="168">
        <v>38.869999999999997</v>
      </c>
      <c r="I198" s="169"/>
      <c r="L198" s="165"/>
      <c r="M198" s="170"/>
      <c r="T198" s="171"/>
      <c r="AT198" s="166" t="s">
        <v>166</v>
      </c>
      <c r="AU198" s="166" t="s">
        <v>91</v>
      </c>
      <c r="AV198" s="14" t="s">
        <v>162</v>
      </c>
      <c r="AW198" s="14" t="s">
        <v>41</v>
      </c>
      <c r="AX198" s="14" t="s">
        <v>89</v>
      </c>
      <c r="AY198" s="166" t="s">
        <v>156</v>
      </c>
    </row>
    <row r="199" spans="2:65" s="1" customFormat="1" ht="33.4" customHeight="1">
      <c r="B199" s="34"/>
      <c r="C199" s="134" t="s">
        <v>7</v>
      </c>
      <c r="D199" s="134" t="s">
        <v>158</v>
      </c>
      <c r="E199" s="135" t="s">
        <v>473</v>
      </c>
      <c r="F199" s="136" t="s">
        <v>474</v>
      </c>
      <c r="G199" s="137" t="s">
        <v>122</v>
      </c>
      <c r="H199" s="138">
        <v>382.12</v>
      </c>
      <c r="I199" s="139"/>
      <c r="J199" s="140">
        <f>ROUND(I199*H199,2)</f>
        <v>0</v>
      </c>
      <c r="K199" s="136" t="s">
        <v>161</v>
      </c>
      <c r="L199" s="34"/>
      <c r="M199" s="141" t="s">
        <v>45</v>
      </c>
      <c r="N199" s="142" t="s">
        <v>53</v>
      </c>
      <c r="P199" s="143">
        <f>O199*H199</f>
        <v>0</v>
      </c>
      <c r="Q199" s="143">
        <v>0.1837</v>
      </c>
      <c r="R199" s="143">
        <f>Q199*H199</f>
        <v>70.195443999999995</v>
      </c>
      <c r="S199" s="143">
        <v>0</v>
      </c>
      <c r="T199" s="144">
        <f>S199*H199</f>
        <v>0</v>
      </c>
      <c r="AR199" s="145" t="s">
        <v>162</v>
      </c>
      <c r="AT199" s="145" t="s">
        <v>158</v>
      </c>
      <c r="AU199" s="145" t="s">
        <v>91</v>
      </c>
      <c r="AY199" s="18" t="s">
        <v>156</v>
      </c>
      <c r="BE199" s="146">
        <f>IF(N199="základní",J199,0)</f>
        <v>0</v>
      </c>
      <c r="BF199" s="146">
        <f>IF(N199="snížená",J199,0)</f>
        <v>0</v>
      </c>
      <c r="BG199" s="146">
        <f>IF(N199="zákl. přenesená",J199,0)</f>
        <v>0</v>
      </c>
      <c r="BH199" s="146">
        <f>IF(N199="sníž. přenesená",J199,0)</f>
        <v>0</v>
      </c>
      <c r="BI199" s="146">
        <f>IF(N199="nulová",J199,0)</f>
        <v>0</v>
      </c>
      <c r="BJ199" s="18" t="s">
        <v>89</v>
      </c>
      <c r="BK199" s="146">
        <f>ROUND(I199*H199,2)</f>
        <v>0</v>
      </c>
      <c r="BL199" s="18" t="s">
        <v>162</v>
      </c>
      <c r="BM199" s="145" t="s">
        <v>475</v>
      </c>
    </row>
    <row r="200" spans="2:65" s="1" customFormat="1">
      <c r="B200" s="34"/>
      <c r="D200" s="147" t="s">
        <v>164</v>
      </c>
      <c r="F200" s="148" t="s">
        <v>476</v>
      </c>
      <c r="I200" s="149"/>
      <c r="L200" s="34"/>
      <c r="M200" s="150"/>
      <c r="T200" s="55"/>
      <c r="AT200" s="18" t="s">
        <v>164</v>
      </c>
      <c r="AU200" s="18" t="s">
        <v>91</v>
      </c>
    </row>
    <row r="201" spans="2:65" s="12" customFormat="1">
      <c r="B201" s="151"/>
      <c r="D201" s="152" t="s">
        <v>166</v>
      </c>
      <c r="E201" s="153" t="s">
        <v>45</v>
      </c>
      <c r="F201" s="154" t="s">
        <v>435</v>
      </c>
      <c r="H201" s="153" t="s">
        <v>45</v>
      </c>
      <c r="I201" s="155"/>
      <c r="L201" s="151"/>
      <c r="M201" s="156"/>
      <c r="T201" s="157"/>
      <c r="AT201" s="153" t="s">
        <v>166</v>
      </c>
      <c r="AU201" s="153" t="s">
        <v>91</v>
      </c>
      <c r="AV201" s="12" t="s">
        <v>89</v>
      </c>
      <c r="AW201" s="12" t="s">
        <v>41</v>
      </c>
      <c r="AX201" s="12" t="s">
        <v>82</v>
      </c>
      <c r="AY201" s="153" t="s">
        <v>156</v>
      </c>
    </row>
    <row r="202" spans="2:65" s="12" customFormat="1">
      <c r="B202" s="151"/>
      <c r="D202" s="152" t="s">
        <v>166</v>
      </c>
      <c r="E202" s="153" t="s">
        <v>45</v>
      </c>
      <c r="F202" s="154" t="s">
        <v>477</v>
      </c>
      <c r="H202" s="153" t="s">
        <v>45</v>
      </c>
      <c r="I202" s="155"/>
      <c r="L202" s="151"/>
      <c r="M202" s="156"/>
      <c r="T202" s="157"/>
      <c r="AT202" s="153" t="s">
        <v>166</v>
      </c>
      <c r="AU202" s="153" t="s">
        <v>91</v>
      </c>
      <c r="AV202" s="12" t="s">
        <v>89</v>
      </c>
      <c r="AW202" s="12" t="s">
        <v>41</v>
      </c>
      <c r="AX202" s="12" t="s">
        <v>82</v>
      </c>
      <c r="AY202" s="153" t="s">
        <v>156</v>
      </c>
    </row>
    <row r="203" spans="2:65" s="13" customFormat="1">
      <c r="B203" s="158"/>
      <c r="D203" s="152" t="s">
        <v>166</v>
      </c>
      <c r="E203" s="159" t="s">
        <v>45</v>
      </c>
      <c r="F203" s="160" t="s">
        <v>454</v>
      </c>
      <c r="H203" s="161">
        <v>382.12</v>
      </c>
      <c r="I203" s="162"/>
      <c r="L203" s="158"/>
      <c r="M203" s="163"/>
      <c r="T203" s="164"/>
      <c r="AT203" s="159" t="s">
        <v>166</v>
      </c>
      <c r="AU203" s="159" t="s">
        <v>91</v>
      </c>
      <c r="AV203" s="13" t="s">
        <v>91</v>
      </c>
      <c r="AW203" s="13" t="s">
        <v>41</v>
      </c>
      <c r="AX203" s="13" t="s">
        <v>82</v>
      </c>
      <c r="AY203" s="159" t="s">
        <v>156</v>
      </c>
    </row>
    <row r="204" spans="2:65" s="14" customFormat="1">
      <c r="B204" s="165"/>
      <c r="D204" s="152" t="s">
        <v>166</v>
      </c>
      <c r="E204" s="166" t="s">
        <v>45</v>
      </c>
      <c r="F204" s="167" t="s">
        <v>173</v>
      </c>
      <c r="H204" s="168">
        <v>382.12</v>
      </c>
      <c r="I204" s="169"/>
      <c r="L204" s="165"/>
      <c r="M204" s="170"/>
      <c r="T204" s="171"/>
      <c r="AT204" s="166" t="s">
        <v>166</v>
      </c>
      <c r="AU204" s="166" t="s">
        <v>91</v>
      </c>
      <c r="AV204" s="14" t="s">
        <v>162</v>
      </c>
      <c r="AW204" s="14" t="s">
        <v>41</v>
      </c>
      <c r="AX204" s="14" t="s">
        <v>89</v>
      </c>
      <c r="AY204" s="166" t="s">
        <v>156</v>
      </c>
    </row>
    <row r="205" spans="2:65" s="1" customFormat="1" ht="15.75" customHeight="1">
      <c r="B205" s="34"/>
      <c r="C205" s="183" t="s">
        <v>299</v>
      </c>
      <c r="D205" s="183" t="s">
        <v>478</v>
      </c>
      <c r="E205" s="184" t="s">
        <v>479</v>
      </c>
      <c r="F205" s="185" t="s">
        <v>480</v>
      </c>
      <c r="G205" s="186" t="s">
        <v>122</v>
      </c>
      <c r="H205" s="187">
        <v>232.017</v>
      </c>
      <c r="I205" s="188"/>
      <c r="J205" s="189">
        <f>ROUND(I205*H205,2)</f>
        <v>0</v>
      </c>
      <c r="K205" s="185" t="s">
        <v>161</v>
      </c>
      <c r="L205" s="190"/>
      <c r="M205" s="191" t="s">
        <v>45</v>
      </c>
      <c r="N205" s="192" t="s">
        <v>53</v>
      </c>
      <c r="P205" s="143">
        <f>O205*H205</f>
        <v>0</v>
      </c>
      <c r="Q205" s="143">
        <v>0.41699999999999998</v>
      </c>
      <c r="R205" s="143">
        <f>Q205*H205</f>
        <v>96.751088999999993</v>
      </c>
      <c r="S205" s="143">
        <v>0</v>
      </c>
      <c r="T205" s="144">
        <f>S205*H205</f>
        <v>0</v>
      </c>
      <c r="AR205" s="145" t="s">
        <v>219</v>
      </c>
      <c r="AT205" s="145" t="s">
        <v>478</v>
      </c>
      <c r="AU205" s="145" t="s">
        <v>91</v>
      </c>
      <c r="AY205" s="18" t="s">
        <v>156</v>
      </c>
      <c r="BE205" s="146">
        <f>IF(N205="základní",J205,0)</f>
        <v>0</v>
      </c>
      <c r="BF205" s="146">
        <f>IF(N205="snížená",J205,0)</f>
        <v>0</v>
      </c>
      <c r="BG205" s="146">
        <f>IF(N205="zákl. přenesená",J205,0)</f>
        <v>0</v>
      </c>
      <c r="BH205" s="146">
        <f>IF(N205="sníž. přenesená",J205,0)</f>
        <v>0</v>
      </c>
      <c r="BI205" s="146">
        <f>IF(N205="nulová",J205,0)</f>
        <v>0</v>
      </c>
      <c r="BJ205" s="18" t="s">
        <v>89</v>
      </c>
      <c r="BK205" s="146">
        <f>ROUND(I205*H205,2)</f>
        <v>0</v>
      </c>
      <c r="BL205" s="18" t="s">
        <v>162</v>
      </c>
      <c r="BM205" s="145" t="s">
        <v>481</v>
      </c>
    </row>
    <row r="206" spans="2:65" s="12" customFormat="1">
      <c r="B206" s="151"/>
      <c r="D206" s="152" t="s">
        <v>166</v>
      </c>
      <c r="E206" s="153" t="s">
        <v>45</v>
      </c>
      <c r="F206" s="154" t="s">
        <v>435</v>
      </c>
      <c r="H206" s="153" t="s">
        <v>45</v>
      </c>
      <c r="I206" s="155"/>
      <c r="L206" s="151"/>
      <c r="M206" s="156"/>
      <c r="T206" s="157"/>
      <c r="AT206" s="153" t="s">
        <v>166</v>
      </c>
      <c r="AU206" s="153" t="s">
        <v>91</v>
      </c>
      <c r="AV206" s="12" t="s">
        <v>89</v>
      </c>
      <c r="AW206" s="12" t="s">
        <v>41</v>
      </c>
      <c r="AX206" s="12" t="s">
        <v>82</v>
      </c>
      <c r="AY206" s="153" t="s">
        <v>156</v>
      </c>
    </row>
    <row r="207" spans="2:65" s="13" customFormat="1">
      <c r="B207" s="158"/>
      <c r="D207" s="152" t="s">
        <v>166</v>
      </c>
      <c r="E207" s="159" t="s">
        <v>45</v>
      </c>
      <c r="F207" s="160" t="s">
        <v>482</v>
      </c>
      <c r="H207" s="161">
        <v>382.12</v>
      </c>
      <c r="I207" s="162"/>
      <c r="L207" s="158"/>
      <c r="M207" s="163"/>
      <c r="T207" s="164"/>
      <c r="AT207" s="159" t="s">
        <v>166</v>
      </c>
      <c r="AU207" s="159" t="s">
        <v>91</v>
      </c>
      <c r="AV207" s="13" t="s">
        <v>91</v>
      </c>
      <c r="AW207" s="13" t="s">
        <v>41</v>
      </c>
      <c r="AX207" s="13" t="s">
        <v>82</v>
      </c>
      <c r="AY207" s="159" t="s">
        <v>156</v>
      </c>
    </row>
    <row r="208" spans="2:65" s="15" customFormat="1">
      <c r="B208" s="172"/>
      <c r="D208" s="152" t="s">
        <v>166</v>
      </c>
      <c r="E208" s="173" t="s">
        <v>331</v>
      </c>
      <c r="F208" s="174" t="s">
        <v>199</v>
      </c>
      <c r="H208" s="175">
        <v>382.12</v>
      </c>
      <c r="I208" s="176"/>
      <c r="L208" s="172"/>
      <c r="M208" s="177"/>
      <c r="T208" s="178"/>
      <c r="AT208" s="173" t="s">
        <v>166</v>
      </c>
      <c r="AU208" s="173" t="s">
        <v>91</v>
      </c>
      <c r="AV208" s="15" t="s">
        <v>98</v>
      </c>
      <c r="AW208" s="15" t="s">
        <v>41</v>
      </c>
      <c r="AX208" s="15" t="s">
        <v>82</v>
      </c>
      <c r="AY208" s="173" t="s">
        <v>156</v>
      </c>
    </row>
    <row r="209" spans="2:65" s="12" customFormat="1">
      <c r="B209" s="151"/>
      <c r="D209" s="152" t="s">
        <v>166</v>
      </c>
      <c r="E209" s="153" t="s">
        <v>45</v>
      </c>
      <c r="F209" s="154" t="s">
        <v>483</v>
      </c>
      <c r="H209" s="153" t="s">
        <v>45</v>
      </c>
      <c r="I209" s="155"/>
      <c r="L209" s="151"/>
      <c r="M209" s="156"/>
      <c r="T209" s="157"/>
      <c r="AT209" s="153" t="s">
        <v>166</v>
      </c>
      <c r="AU209" s="153" t="s">
        <v>91</v>
      </c>
      <c r="AV209" s="12" t="s">
        <v>89</v>
      </c>
      <c r="AW209" s="12" t="s">
        <v>41</v>
      </c>
      <c r="AX209" s="12" t="s">
        <v>82</v>
      </c>
      <c r="AY209" s="153" t="s">
        <v>156</v>
      </c>
    </row>
    <row r="210" spans="2:65" s="13" customFormat="1">
      <c r="B210" s="158"/>
      <c r="D210" s="152" t="s">
        <v>166</v>
      </c>
      <c r="E210" s="159" t="s">
        <v>45</v>
      </c>
      <c r="F210" s="160" t="s">
        <v>484</v>
      </c>
      <c r="H210" s="161">
        <v>-152.4</v>
      </c>
      <c r="I210" s="162"/>
      <c r="L210" s="158"/>
      <c r="M210" s="163"/>
      <c r="T210" s="164"/>
      <c r="AT210" s="159" t="s">
        <v>166</v>
      </c>
      <c r="AU210" s="159" t="s">
        <v>91</v>
      </c>
      <c r="AV210" s="13" t="s">
        <v>91</v>
      </c>
      <c r="AW210" s="13" t="s">
        <v>41</v>
      </c>
      <c r="AX210" s="13" t="s">
        <v>82</v>
      </c>
      <c r="AY210" s="159" t="s">
        <v>156</v>
      </c>
    </row>
    <row r="211" spans="2:65" s="14" customFormat="1">
      <c r="B211" s="165"/>
      <c r="D211" s="152" t="s">
        <v>166</v>
      </c>
      <c r="E211" s="166" t="s">
        <v>45</v>
      </c>
      <c r="F211" s="167" t="s">
        <v>173</v>
      </c>
      <c r="H211" s="168">
        <v>229.72</v>
      </c>
      <c r="I211" s="169"/>
      <c r="L211" s="165"/>
      <c r="M211" s="170"/>
      <c r="T211" s="171"/>
      <c r="AT211" s="166" t="s">
        <v>166</v>
      </c>
      <c r="AU211" s="166" t="s">
        <v>91</v>
      </c>
      <c r="AV211" s="14" t="s">
        <v>162</v>
      </c>
      <c r="AW211" s="14" t="s">
        <v>41</v>
      </c>
      <c r="AX211" s="14" t="s">
        <v>89</v>
      </c>
      <c r="AY211" s="166" t="s">
        <v>156</v>
      </c>
    </row>
    <row r="212" spans="2:65" s="13" customFormat="1">
      <c r="B212" s="158"/>
      <c r="D212" s="152" t="s">
        <v>166</v>
      </c>
      <c r="F212" s="160" t="s">
        <v>485</v>
      </c>
      <c r="H212" s="161">
        <v>232.017</v>
      </c>
      <c r="I212" s="162"/>
      <c r="L212" s="158"/>
      <c r="M212" s="163"/>
      <c r="T212" s="164"/>
      <c r="AT212" s="159" t="s">
        <v>166</v>
      </c>
      <c r="AU212" s="159" t="s">
        <v>91</v>
      </c>
      <c r="AV212" s="13" t="s">
        <v>91</v>
      </c>
      <c r="AW212" s="13" t="s">
        <v>4</v>
      </c>
      <c r="AX212" s="13" t="s">
        <v>89</v>
      </c>
      <c r="AY212" s="159" t="s">
        <v>156</v>
      </c>
    </row>
    <row r="213" spans="2:65" s="1" customFormat="1" ht="33.4" customHeight="1">
      <c r="B213" s="34"/>
      <c r="C213" s="134" t="s">
        <v>304</v>
      </c>
      <c r="D213" s="134" t="s">
        <v>158</v>
      </c>
      <c r="E213" s="135" t="s">
        <v>486</v>
      </c>
      <c r="F213" s="136" t="s">
        <v>487</v>
      </c>
      <c r="G213" s="137" t="s">
        <v>122</v>
      </c>
      <c r="H213" s="138">
        <v>617.89</v>
      </c>
      <c r="I213" s="139"/>
      <c r="J213" s="140">
        <f>ROUND(I213*H213,2)</f>
        <v>0</v>
      </c>
      <c r="K213" s="136" t="s">
        <v>161</v>
      </c>
      <c r="L213" s="34"/>
      <c r="M213" s="141" t="s">
        <v>45</v>
      </c>
      <c r="N213" s="142" t="s">
        <v>53</v>
      </c>
      <c r="P213" s="143">
        <f>O213*H213</f>
        <v>0</v>
      </c>
      <c r="Q213" s="143">
        <v>0.1837</v>
      </c>
      <c r="R213" s="143">
        <f>Q213*H213</f>
        <v>113.506393</v>
      </c>
      <c r="S213" s="143">
        <v>0</v>
      </c>
      <c r="T213" s="144">
        <f>S213*H213</f>
        <v>0</v>
      </c>
      <c r="AR213" s="145" t="s">
        <v>162</v>
      </c>
      <c r="AT213" s="145" t="s">
        <v>158</v>
      </c>
      <c r="AU213" s="145" t="s">
        <v>91</v>
      </c>
      <c r="AY213" s="18" t="s">
        <v>156</v>
      </c>
      <c r="BE213" s="146">
        <f>IF(N213="základní",J213,0)</f>
        <v>0</v>
      </c>
      <c r="BF213" s="146">
        <f>IF(N213="snížená",J213,0)</f>
        <v>0</v>
      </c>
      <c r="BG213" s="146">
        <f>IF(N213="zákl. přenesená",J213,0)</f>
        <v>0</v>
      </c>
      <c r="BH213" s="146">
        <f>IF(N213="sníž. přenesená",J213,0)</f>
        <v>0</v>
      </c>
      <c r="BI213" s="146">
        <f>IF(N213="nulová",J213,0)</f>
        <v>0</v>
      </c>
      <c r="BJ213" s="18" t="s">
        <v>89</v>
      </c>
      <c r="BK213" s="146">
        <f>ROUND(I213*H213,2)</f>
        <v>0</v>
      </c>
      <c r="BL213" s="18" t="s">
        <v>162</v>
      </c>
      <c r="BM213" s="145" t="s">
        <v>488</v>
      </c>
    </row>
    <row r="214" spans="2:65" s="1" customFormat="1">
      <c r="B214" s="34"/>
      <c r="D214" s="147" t="s">
        <v>164</v>
      </c>
      <c r="F214" s="148" t="s">
        <v>489</v>
      </c>
      <c r="I214" s="149"/>
      <c r="L214" s="34"/>
      <c r="M214" s="150"/>
      <c r="T214" s="55"/>
      <c r="AT214" s="18" t="s">
        <v>164</v>
      </c>
      <c r="AU214" s="18" t="s">
        <v>91</v>
      </c>
    </row>
    <row r="215" spans="2:65" s="12" customFormat="1">
      <c r="B215" s="151"/>
      <c r="D215" s="152" t="s">
        <v>166</v>
      </c>
      <c r="E215" s="153" t="s">
        <v>45</v>
      </c>
      <c r="F215" s="154" t="s">
        <v>435</v>
      </c>
      <c r="H215" s="153" t="s">
        <v>45</v>
      </c>
      <c r="I215" s="155"/>
      <c r="L215" s="151"/>
      <c r="M215" s="156"/>
      <c r="T215" s="157"/>
      <c r="AT215" s="153" t="s">
        <v>166</v>
      </c>
      <c r="AU215" s="153" t="s">
        <v>91</v>
      </c>
      <c r="AV215" s="12" t="s">
        <v>89</v>
      </c>
      <c r="AW215" s="12" t="s">
        <v>41</v>
      </c>
      <c r="AX215" s="12" t="s">
        <v>82</v>
      </c>
      <c r="AY215" s="153" t="s">
        <v>156</v>
      </c>
    </row>
    <row r="216" spans="2:65" s="12" customFormat="1">
      <c r="B216" s="151"/>
      <c r="D216" s="152" t="s">
        <v>166</v>
      </c>
      <c r="E216" s="153" t="s">
        <v>45</v>
      </c>
      <c r="F216" s="154" t="s">
        <v>490</v>
      </c>
      <c r="H216" s="153" t="s">
        <v>45</v>
      </c>
      <c r="I216" s="155"/>
      <c r="L216" s="151"/>
      <c r="M216" s="156"/>
      <c r="T216" s="157"/>
      <c r="AT216" s="153" t="s">
        <v>166</v>
      </c>
      <c r="AU216" s="153" t="s">
        <v>91</v>
      </c>
      <c r="AV216" s="12" t="s">
        <v>89</v>
      </c>
      <c r="AW216" s="12" t="s">
        <v>41</v>
      </c>
      <c r="AX216" s="12" t="s">
        <v>82</v>
      </c>
      <c r="AY216" s="153" t="s">
        <v>156</v>
      </c>
    </row>
    <row r="217" spans="2:65" s="13" customFormat="1">
      <c r="B217" s="158"/>
      <c r="D217" s="152" t="s">
        <v>166</v>
      </c>
      <c r="E217" s="159" t="s">
        <v>45</v>
      </c>
      <c r="F217" s="160" t="s">
        <v>456</v>
      </c>
      <c r="H217" s="161">
        <v>617.89</v>
      </c>
      <c r="I217" s="162"/>
      <c r="L217" s="158"/>
      <c r="M217" s="163"/>
      <c r="T217" s="164"/>
      <c r="AT217" s="159" t="s">
        <v>166</v>
      </c>
      <c r="AU217" s="159" t="s">
        <v>91</v>
      </c>
      <c r="AV217" s="13" t="s">
        <v>91</v>
      </c>
      <c r="AW217" s="13" t="s">
        <v>41</v>
      </c>
      <c r="AX217" s="13" t="s">
        <v>82</v>
      </c>
      <c r="AY217" s="159" t="s">
        <v>156</v>
      </c>
    </row>
    <row r="218" spans="2:65" s="14" customFormat="1">
      <c r="B218" s="165"/>
      <c r="D218" s="152" t="s">
        <v>166</v>
      </c>
      <c r="E218" s="166" t="s">
        <v>45</v>
      </c>
      <c r="F218" s="167" t="s">
        <v>173</v>
      </c>
      <c r="H218" s="168">
        <v>617.89</v>
      </c>
      <c r="I218" s="169"/>
      <c r="L218" s="165"/>
      <c r="M218" s="170"/>
      <c r="T218" s="171"/>
      <c r="AT218" s="166" t="s">
        <v>166</v>
      </c>
      <c r="AU218" s="166" t="s">
        <v>91</v>
      </c>
      <c r="AV218" s="14" t="s">
        <v>162</v>
      </c>
      <c r="AW218" s="14" t="s">
        <v>41</v>
      </c>
      <c r="AX218" s="14" t="s">
        <v>89</v>
      </c>
      <c r="AY218" s="166" t="s">
        <v>156</v>
      </c>
    </row>
    <row r="219" spans="2:65" s="1" customFormat="1" ht="15.75" customHeight="1">
      <c r="B219" s="34"/>
      <c r="C219" s="183" t="s">
        <v>491</v>
      </c>
      <c r="D219" s="183" t="s">
        <v>478</v>
      </c>
      <c r="E219" s="184" t="s">
        <v>492</v>
      </c>
      <c r="F219" s="185" t="s">
        <v>493</v>
      </c>
      <c r="G219" s="186" t="s">
        <v>122</v>
      </c>
      <c r="H219" s="187">
        <v>630.24800000000005</v>
      </c>
      <c r="I219" s="188"/>
      <c r="J219" s="189">
        <f>ROUND(I219*H219,2)</f>
        <v>0</v>
      </c>
      <c r="K219" s="185" t="s">
        <v>161</v>
      </c>
      <c r="L219" s="190"/>
      <c r="M219" s="191" t="s">
        <v>45</v>
      </c>
      <c r="N219" s="192" t="s">
        <v>53</v>
      </c>
      <c r="P219" s="143">
        <f>O219*H219</f>
        <v>0</v>
      </c>
      <c r="Q219" s="143">
        <v>0.222</v>
      </c>
      <c r="R219" s="143">
        <f>Q219*H219</f>
        <v>139.91505600000002</v>
      </c>
      <c r="S219" s="143">
        <v>0</v>
      </c>
      <c r="T219" s="144">
        <f>S219*H219</f>
        <v>0</v>
      </c>
      <c r="AR219" s="145" t="s">
        <v>219</v>
      </c>
      <c r="AT219" s="145" t="s">
        <v>478</v>
      </c>
      <c r="AU219" s="145" t="s">
        <v>91</v>
      </c>
      <c r="AY219" s="18" t="s">
        <v>156</v>
      </c>
      <c r="BE219" s="146">
        <f>IF(N219="základní",J219,0)</f>
        <v>0</v>
      </c>
      <c r="BF219" s="146">
        <f>IF(N219="snížená",J219,0)</f>
        <v>0</v>
      </c>
      <c r="BG219" s="146">
        <f>IF(N219="zákl. přenesená",J219,0)</f>
        <v>0</v>
      </c>
      <c r="BH219" s="146">
        <f>IF(N219="sníž. přenesená",J219,0)</f>
        <v>0</v>
      </c>
      <c r="BI219" s="146">
        <f>IF(N219="nulová",J219,0)</f>
        <v>0</v>
      </c>
      <c r="BJ219" s="18" t="s">
        <v>89</v>
      </c>
      <c r="BK219" s="146">
        <f>ROUND(I219*H219,2)</f>
        <v>0</v>
      </c>
      <c r="BL219" s="18" t="s">
        <v>162</v>
      </c>
      <c r="BM219" s="145" t="s">
        <v>494</v>
      </c>
    </row>
    <row r="220" spans="2:65" s="12" customFormat="1">
      <c r="B220" s="151"/>
      <c r="D220" s="152" t="s">
        <v>166</v>
      </c>
      <c r="E220" s="153" t="s">
        <v>45</v>
      </c>
      <c r="F220" s="154" t="s">
        <v>435</v>
      </c>
      <c r="H220" s="153" t="s">
        <v>45</v>
      </c>
      <c r="I220" s="155"/>
      <c r="L220" s="151"/>
      <c r="M220" s="156"/>
      <c r="T220" s="157"/>
      <c r="AT220" s="153" t="s">
        <v>166</v>
      </c>
      <c r="AU220" s="153" t="s">
        <v>91</v>
      </c>
      <c r="AV220" s="12" t="s">
        <v>89</v>
      </c>
      <c r="AW220" s="12" t="s">
        <v>41</v>
      </c>
      <c r="AX220" s="12" t="s">
        <v>82</v>
      </c>
      <c r="AY220" s="153" t="s">
        <v>156</v>
      </c>
    </row>
    <row r="221" spans="2:65" s="12" customFormat="1">
      <c r="B221" s="151"/>
      <c r="D221" s="152" t="s">
        <v>166</v>
      </c>
      <c r="E221" s="153" t="s">
        <v>45</v>
      </c>
      <c r="F221" s="154" t="s">
        <v>495</v>
      </c>
      <c r="H221" s="153" t="s">
        <v>45</v>
      </c>
      <c r="I221" s="155"/>
      <c r="L221" s="151"/>
      <c r="M221" s="156"/>
      <c r="T221" s="157"/>
      <c r="AT221" s="153" t="s">
        <v>166</v>
      </c>
      <c r="AU221" s="153" t="s">
        <v>91</v>
      </c>
      <c r="AV221" s="12" t="s">
        <v>89</v>
      </c>
      <c r="AW221" s="12" t="s">
        <v>41</v>
      </c>
      <c r="AX221" s="12" t="s">
        <v>82</v>
      </c>
      <c r="AY221" s="153" t="s">
        <v>156</v>
      </c>
    </row>
    <row r="222" spans="2:65" s="13" customFormat="1">
      <c r="B222" s="158"/>
      <c r="D222" s="152" t="s">
        <v>166</v>
      </c>
      <c r="E222" s="159" t="s">
        <v>45</v>
      </c>
      <c r="F222" s="160" t="s">
        <v>496</v>
      </c>
      <c r="H222" s="161">
        <v>533.25</v>
      </c>
      <c r="I222" s="162"/>
      <c r="L222" s="158"/>
      <c r="M222" s="163"/>
      <c r="T222" s="164"/>
      <c r="AT222" s="159" t="s">
        <v>166</v>
      </c>
      <c r="AU222" s="159" t="s">
        <v>91</v>
      </c>
      <c r="AV222" s="13" t="s">
        <v>91</v>
      </c>
      <c r="AW222" s="13" t="s">
        <v>41</v>
      </c>
      <c r="AX222" s="13" t="s">
        <v>82</v>
      </c>
      <c r="AY222" s="159" t="s">
        <v>156</v>
      </c>
    </row>
    <row r="223" spans="2:65" s="12" customFormat="1">
      <c r="B223" s="151"/>
      <c r="D223" s="152" t="s">
        <v>166</v>
      </c>
      <c r="E223" s="153" t="s">
        <v>45</v>
      </c>
      <c r="F223" s="154" t="s">
        <v>497</v>
      </c>
      <c r="H223" s="153" t="s">
        <v>45</v>
      </c>
      <c r="I223" s="155"/>
      <c r="L223" s="151"/>
      <c r="M223" s="156"/>
      <c r="T223" s="157"/>
      <c r="AT223" s="153" t="s">
        <v>166</v>
      </c>
      <c r="AU223" s="153" t="s">
        <v>91</v>
      </c>
      <c r="AV223" s="12" t="s">
        <v>89</v>
      </c>
      <c r="AW223" s="12" t="s">
        <v>41</v>
      </c>
      <c r="AX223" s="12" t="s">
        <v>82</v>
      </c>
      <c r="AY223" s="153" t="s">
        <v>156</v>
      </c>
    </row>
    <row r="224" spans="2:65" s="13" customFormat="1">
      <c r="B224" s="158"/>
      <c r="D224" s="152" t="s">
        <v>166</v>
      </c>
      <c r="E224" s="159" t="s">
        <v>45</v>
      </c>
      <c r="F224" s="160" t="s">
        <v>498</v>
      </c>
      <c r="H224" s="161">
        <v>84.64</v>
      </c>
      <c r="I224" s="162"/>
      <c r="L224" s="158"/>
      <c r="M224" s="163"/>
      <c r="T224" s="164"/>
      <c r="AT224" s="159" t="s">
        <v>166</v>
      </c>
      <c r="AU224" s="159" t="s">
        <v>91</v>
      </c>
      <c r="AV224" s="13" t="s">
        <v>91</v>
      </c>
      <c r="AW224" s="13" t="s">
        <v>41</v>
      </c>
      <c r="AX224" s="13" t="s">
        <v>82</v>
      </c>
      <c r="AY224" s="159" t="s">
        <v>156</v>
      </c>
    </row>
    <row r="225" spans="2:65" s="14" customFormat="1">
      <c r="B225" s="165"/>
      <c r="D225" s="152" t="s">
        <v>166</v>
      </c>
      <c r="E225" s="166" t="s">
        <v>334</v>
      </c>
      <c r="F225" s="167" t="s">
        <v>173</v>
      </c>
      <c r="H225" s="168">
        <v>617.89</v>
      </c>
      <c r="I225" s="169"/>
      <c r="L225" s="165"/>
      <c r="M225" s="170"/>
      <c r="T225" s="171"/>
      <c r="AT225" s="166" t="s">
        <v>166</v>
      </c>
      <c r="AU225" s="166" t="s">
        <v>91</v>
      </c>
      <c r="AV225" s="14" t="s">
        <v>162</v>
      </c>
      <c r="AW225" s="14" t="s">
        <v>41</v>
      </c>
      <c r="AX225" s="14" t="s">
        <v>89</v>
      </c>
      <c r="AY225" s="166" t="s">
        <v>156</v>
      </c>
    </row>
    <row r="226" spans="2:65" s="13" customFormat="1">
      <c r="B226" s="158"/>
      <c r="D226" s="152" t="s">
        <v>166</v>
      </c>
      <c r="F226" s="160" t="s">
        <v>499</v>
      </c>
      <c r="H226" s="161">
        <v>630.24800000000005</v>
      </c>
      <c r="I226" s="162"/>
      <c r="L226" s="158"/>
      <c r="M226" s="163"/>
      <c r="T226" s="164"/>
      <c r="AT226" s="159" t="s">
        <v>166</v>
      </c>
      <c r="AU226" s="159" t="s">
        <v>91</v>
      </c>
      <c r="AV226" s="13" t="s">
        <v>91</v>
      </c>
      <c r="AW226" s="13" t="s">
        <v>4</v>
      </c>
      <c r="AX226" s="13" t="s">
        <v>89</v>
      </c>
      <c r="AY226" s="159" t="s">
        <v>156</v>
      </c>
    </row>
    <row r="227" spans="2:65" s="1" customFormat="1" ht="44.65" customHeight="1">
      <c r="B227" s="34"/>
      <c r="C227" s="134" t="s">
        <v>500</v>
      </c>
      <c r="D227" s="134" t="s">
        <v>158</v>
      </c>
      <c r="E227" s="135" t="s">
        <v>501</v>
      </c>
      <c r="F227" s="136" t="s">
        <v>502</v>
      </c>
      <c r="G227" s="137" t="s">
        <v>122</v>
      </c>
      <c r="H227" s="138">
        <v>184.51</v>
      </c>
      <c r="I227" s="139"/>
      <c r="J227" s="140">
        <f>ROUND(I227*H227,2)</f>
        <v>0</v>
      </c>
      <c r="K227" s="136" t="s">
        <v>161</v>
      </c>
      <c r="L227" s="34"/>
      <c r="M227" s="141" t="s">
        <v>45</v>
      </c>
      <c r="N227" s="142" t="s">
        <v>53</v>
      </c>
      <c r="P227" s="143">
        <f>O227*H227</f>
        <v>0</v>
      </c>
      <c r="Q227" s="143">
        <v>0.10100000000000001</v>
      </c>
      <c r="R227" s="143">
        <f>Q227*H227</f>
        <v>18.63551</v>
      </c>
      <c r="S227" s="143">
        <v>0</v>
      </c>
      <c r="T227" s="144">
        <f>S227*H227</f>
        <v>0</v>
      </c>
      <c r="AR227" s="145" t="s">
        <v>162</v>
      </c>
      <c r="AT227" s="145" t="s">
        <v>158</v>
      </c>
      <c r="AU227" s="145" t="s">
        <v>91</v>
      </c>
      <c r="AY227" s="18" t="s">
        <v>156</v>
      </c>
      <c r="BE227" s="146">
        <f>IF(N227="základní",J227,0)</f>
        <v>0</v>
      </c>
      <c r="BF227" s="146">
        <f>IF(N227="snížená",J227,0)</f>
        <v>0</v>
      </c>
      <c r="BG227" s="146">
        <f>IF(N227="zákl. přenesená",J227,0)</f>
        <v>0</v>
      </c>
      <c r="BH227" s="146">
        <f>IF(N227="sníž. přenesená",J227,0)</f>
        <v>0</v>
      </c>
      <c r="BI227" s="146">
        <f>IF(N227="nulová",J227,0)</f>
        <v>0</v>
      </c>
      <c r="BJ227" s="18" t="s">
        <v>89</v>
      </c>
      <c r="BK227" s="146">
        <f>ROUND(I227*H227,2)</f>
        <v>0</v>
      </c>
      <c r="BL227" s="18" t="s">
        <v>162</v>
      </c>
      <c r="BM227" s="145" t="s">
        <v>503</v>
      </c>
    </row>
    <row r="228" spans="2:65" s="1" customFormat="1">
      <c r="B228" s="34"/>
      <c r="D228" s="147" t="s">
        <v>164</v>
      </c>
      <c r="F228" s="148" t="s">
        <v>504</v>
      </c>
      <c r="I228" s="149"/>
      <c r="L228" s="34"/>
      <c r="M228" s="150"/>
      <c r="T228" s="55"/>
      <c r="AT228" s="18" t="s">
        <v>164</v>
      </c>
      <c r="AU228" s="18" t="s">
        <v>91</v>
      </c>
    </row>
    <row r="229" spans="2:65" s="12" customFormat="1">
      <c r="B229" s="151"/>
      <c r="D229" s="152" t="s">
        <v>166</v>
      </c>
      <c r="E229" s="153" t="s">
        <v>45</v>
      </c>
      <c r="F229" s="154" t="s">
        <v>435</v>
      </c>
      <c r="H229" s="153" t="s">
        <v>45</v>
      </c>
      <c r="I229" s="155"/>
      <c r="L229" s="151"/>
      <c r="M229" s="156"/>
      <c r="T229" s="157"/>
      <c r="AT229" s="153" t="s">
        <v>166</v>
      </c>
      <c r="AU229" s="153" t="s">
        <v>91</v>
      </c>
      <c r="AV229" s="12" t="s">
        <v>89</v>
      </c>
      <c r="AW229" s="12" t="s">
        <v>41</v>
      </c>
      <c r="AX229" s="12" t="s">
        <v>82</v>
      </c>
      <c r="AY229" s="153" t="s">
        <v>156</v>
      </c>
    </row>
    <row r="230" spans="2:65" s="12" customFormat="1">
      <c r="B230" s="151"/>
      <c r="D230" s="152" t="s">
        <v>166</v>
      </c>
      <c r="E230" s="153" t="s">
        <v>45</v>
      </c>
      <c r="F230" s="154" t="s">
        <v>505</v>
      </c>
      <c r="H230" s="153" t="s">
        <v>45</v>
      </c>
      <c r="I230" s="155"/>
      <c r="L230" s="151"/>
      <c r="M230" s="156"/>
      <c r="T230" s="157"/>
      <c r="AT230" s="153" t="s">
        <v>166</v>
      </c>
      <c r="AU230" s="153" t="s">
        <v>91</v>
      </c>
      <c r="AV230" s="12" t="s">
        <v>89</v>
      </c>
      <c r="AW230" s="12" t="s">
        <v>41</v>
      </c>
      <c r="AX230" s="12" t="s">
        <v>82</v>
      </c>
      <c r="AY230" s="153" t="s">
        <v>156</v>
      </c>
    </row>
    <row r="231" spans="2:65" s="13" customFormat="1">
      <c r="B231" s="158"/>
      <c r="D231" s="152" t="s">
        <v>166</v>
      </c>
      <c r="E231" s="159" t="s">
        <v>45</v>
      </c>
      <c r="F231" s="160" t="s">
        <v>506</v>
      </c>
      <c r="H231" s="161">
        <v>168.94</v>
      </c>
      <c r="I231" s="162"/>
      <c r="L231" s="158"/>
      <c r="M231" s="163"/>
      <c r="T231" s="164"/>
      <c r="AT231" s="159" t="s">
        <v>166</v>
      </c>
      <c r="AU231" s="159" t="s">
        <v>91</v>
      </c>
      <c r="AV231" s="13" t="s">
        <v>91</v>
      </c>
      <c r="AW231" s="13" t="s">
        <v>41</v>
      </c>
      <c r="AX231" s="13" t="s">
        <v>82</v>
      </c>
      <c r="AY231" s="159" t="s">
        <v>156</v>
      </c>
    </row>
    <row r="232" spans="2:65" s="12" customFormat="1">
      <c r="B232" s="151"/>
      <c r="D232" s="152" t="s">
        <v>166</v>
      </c>
      <c r="E232" s="153" t="s">
        <v>45</v>
      </c>
      <c r="F232" s="154" t="s">
        <v>507</v>
      </c>
      <c r="H232" s="153" t="s">
        <v>45</v>
      </c>
      <c r="I232" s="155"/>
      <c r="L232" s="151"/>
      <c r="M232" s="156"/>
      <c r="T232" s="157"/>
      <c r="AT232" s="153" t="s">
        <v>166</v>
      </c>
      <c r="AU232" s="153" t="s">
        <v>91</v>
      </c>
      <c r="AV232" s="12" t="s">
        <v>89</v>
      </c>
      <c r="AW232" s="12" t="s">
        <v>41</v>
      </c>
      <c r="AX232" s="12" t="s">
        <v>82</v>
      </c>
      <c r="AY232" s="153" t="s">
        <v>156</v>
      </c>
    </row>
    <row r="233" spans="2:65" s="13" customFormat="1">
      <c r="B233" s="158"/>
      <c r="D233" s="152" t="s">
        <v>166</v>
      </c>
      <c r="E233" s="159" t="s">
        <v>45</v>
      </c>
      <c r="F233" s="160" t="s">
        <v>508</v>
      </c>
      <c r="H233" s="161">
        <v>15.57</v>
      </c>
      <c r="I233" s="162"/>
      <c r="L233" s="158"/>
      <c r="M233" s="163"/>
      <c r="T233" s="164"/>
      <c r="AT233" s="159" t="s">
        <v>166</v>
      </c>
      <c r="AU233" s="159" t="s">
        <v>91</v>
      </c>
      <c r="AV233" s="13" t="s">
        <v>91</v>
      </c>
      <c r="AW233" s="13" t="s">
        <v>41</v>
      </c>
      <c r="AX233" s="13" t="s">
        <v>82</v>
      </c>
      <c r="AY233" s="159" t="s">
        <v>156</v>
      </c>
    </row>
    <row r="234" spans="2:65" s="14" customFormat="1">
      <c r="B234" s="165"/>
      <c r="D234" s="152" t="s">
        <v>166</v>
      </c>
      <c r="E234" s="166" t="s">
        <v>45</v>
      </c>
      <c r="F234" s="167" t="s">
        <v>173</v>
      </c>
      <c r="H234" s="168">
        <v>184.51</v>
      </c>
      <c r="I234" s="169"/>
      <c r="L234" s="165"/>
      <c r="M234" s="170"/>
      <c r="T234" s="171"/>
      <c r="AT234" s="166" t="s">
        <v>166</v>
      </c>
      <c r="AU234" s="166" t="s">
        <v>91</v>
      </c>
      <c r="AV234" s="14" t="s">
        <v>162</v>
      </c>
      <c r="AW234" s="14" t="s">
        <v>41</v>
      </c>
      <c r="AX234" s="14" t="s">
        <v>89</v>
      </c>
      <c r="AY234" s="166" t="s">
        <v>156</v>
      </c>
    </row>
    <row r="235" spans="2:65" s="1" customFormat="1" ht="15.75" customHeight="1">
      <c r="B235" s="34"/>
      <c r="C235" s="183" t="s">
        <v>509</v>
      </c>
      <c r="D235" s="183" t="s">
        <v>478</v>
      </c>
      <c r="E235" s="184" t="s">
        <v>510</v>
      </c>
      <c r="F235" s="185" t="s">
        <v>511</v>
      </c>
      <c r="G235" s="186" t="s">
        <v>122</v>
      </c>
      <c r="H235" s="187">
        <v>91.188000000000002</v>
      </c>
      <c r="I235" s="188"/>
      <c r="J235" s="189">
        <f>ROUND(I235*H235,2)</f>
        <v>0</v>
      </c>
      <c r="K235" s="185" t="s">
        <v>161</v>
      </c>
      <c r="L235" s="190"/>
      <c r="M235" s="191" t="s">
        <v>45</v>
      </c>
      <c r="N235" s="192" t="s">
        <v>53</v>
      </c>
      <c r="P235" s="143">
        <f>O235*H235</f>
        <v>0</v>
      </c>
      <c r="Q235" s="143">
        <v>0.13200000000000001</v>
      </c>
      <c r="R235" s="143">
        <f>Q235*H235</f>
        <v>12.036816000000002</v>
      </c>
      <c r="S235" s="143">
        <v>0</v>
      </c>
      <c r="T235" s="144">
        <f>S235*H235</f>
        <v>0</v>
      </c>
      <c r="AR235" s="145" t="s">
        <v>219</v>
      </c>
      <c r="AT235" s="145" t="s">
        <v>478</v>
      </c>
      <c r="AU235" s="145" t="s">
        <v>91</v>
      </c>
      <c r="AY235" s="18" t="s">
        <v>156</v>
      </c>
      <c r="BE235" s="146">
        <f>IF(N235="základní",J235,0)</f>
        <v>0</v>
      </c>
      <c r="BF235" s="146">
        <f>IF(N235="snížená",J235,0)</f>
        <v>0</v>
      </c>
      <c r="BG235" s="146">
        <f>IF(N235="zákl. přenesená",J235,0)</f>
        <v>0</v>
      </c>
      <c r="BH235" s="146">
        <f>IF(N235="sníž. přenesená",J235,0)</f>
        <v>0</v>
      </c>
      <c r="BI235" s="146">
        <f>IF(N235="nulová",J235,0)</f>
        <v>0</v>
      </c>
      <c r="BJ235" s="18" t="s">
        <v>89</v>
      </c>
      <c r="BK235" s="146">
        <f>ROUND(I235*H235,2)</f>
        <v>0</v>
      </c>
      <c r="BL235" s="18" t="s">
        <v>162</v>
      </c>
      <c r="BM235" s="145" t="s">
        <v>512</v>
      </c>
    </row>
    <row r="236" spans="2:65" s="12" customFormat="1">
      <c r="B236" s="151"/>
      <c r="D236" s="152" t="s">
        <v>166</v>
      </c>
      <c r="E236" s="153" t="s">
        <v>45</v>
      </c>
      <c r="F236" s="154" t="s">
        <v>435</v>
      </c>
      <c r="H236" s="153" t="s">
        <v>45</v>
      </c>
      <c r="I236" s="155"/>
      <c r="L236" s="151"/>
      <c r="M236" s="156"/>
      <c r="T236" s="157"/>
      <c r="AT236" s="153" t="s">
        <v>166</v>
      </c>
      <c r="AU236" s="153" t="s">
        <v>91</v>
      </c>
      <c r="AV236" s="12" t="s">
        <v>89</v>
      </c>
      <c r="AW236" s="12" t="s">
        <v>41</v>
      </c>
      <c r="AX236" s="12" t="s">
        <v>82</v>
      </c>
      <c r="AY236" s="153" t="s">
        <v>156</v>
      </c>
    </row>
    <row r="237" spans="2:65" s="12" customFormat="1">
      <c r="B237" s="151"/>
      <c r="D237" s="152" t="s">
        <v>166</v>
      </c>
      <c r="E237" s="153" t="s">
        <v>45</v>
      </c>
      <c r="F237" s="154" t="s">
        <v>513</v>
      </c>
      <c r="H237" s="153" t="s">
        <v>45</v>
      </c>
      <c r="I237" s="155"/>
      <c r="L237" s="151"/>
      <c r="M237" s="156"/>
      <c r="T237" s="157"/>
      <c r="AT237" s="153" t="s">
        <v>166</v>
      </c>
      <c r="AU237" s="153" t="s">
        <v>91</v>
      </c>
      <c r="AV237" s="12" t="s">
        <v>89</v>
      </c>
      <c r="AW237" s="12" t="s">
        <v>41</v>
      </c>
      <c r="AX237" s="12" t="s">
        <v>82</v>
      </c>
      <c r="AY237" s="153" t="s">
        <v>156</v>
      </c>
    </row>
    <row r="238" spans="2:65" s="13" customFormat="1">
      <c r="B238" s="158"/>
      <c r="D238" s="152" t="s">
        <v>166</v>
      </c>
      <c r="E238" s="159" t="s">
        <v>45</v>
      </c>
      <c r="F238" s="160" t="s">
        <v>514</v>
      </c>
      <c r="H238" s="161">
        <v>129.43</v>
      </c>
      <c r="I238" s="162"/>
      <c r="L238" s="158"/>
      <c r="M238" s="163"/>
      <c r="T238" s="164"/>
      <c r="AT238" s="159" t="s">
        <v>166</v>
      </c>
      <c r="AU238" s="159" t="s">
        <v>91</v>
      </c>
      <c r="AV238" s="13" t="s">
        <v>91</v>
      </c>
      <c r="AW238" s="13" t="s">
        <v>41</v>
      </c>
      <c r="AX238" s="13" t="s">
        <v>82</v>
      </c>
      <c r="AY238" s="159" t="s">
        <v>156</v>
      </c>
    </row>
    <row r="239" spans="2:65" s="12" customFormat="1">
      <c r="B239" s="151"/>
      <c r="D239" s="152" t="s">
        <v>166</v>
      </c>
      <c r="E239" s="153" t="s">
        <v>45</v>
      </c>
      <c r="F239" s="154" t="s">
        <v>171</v>
      </c>
      <c r="H239" s="153" t="s">
        <v>45</v>
      </c>
      <c r="I239" s="155"/>
      <c r="L239" s="151"/>
      <c r="M239" s="156"/>
      <c r="T239" s="157"/>
      <c r="AT239" s="153" t="s">
        <v>166</v>
      </c>
      <c r="AU239" s="153" t="s">
        <v>91</v>
      </c>
      <c r="AV239" s="12" t="s">
        <v>89</v>
      </c>
      <c r="AW239" s="12" t="s">
        <v>41</v>
      </c>
      <c r="AX239" s="12" t="s">
        <v>82</v>
      </c>
      <c r="AY239" s="153" t="s">
        <v>156</v>
      </c>
    </row>
    <row r="240" spans="2:65" s="13" customFormat="1">
      <c r="B240" s="158"/>
      <c r="D240" s="152" t="s">
        <v>166</v>
      </c>
      <c r="E240" s="159" t="s">
        <v>325</v>
      </c>
      <c r="F240" s="160" t="s">
        <v>172</v>
      </c>
      <c r="H240" s="161">
        <v>39.51</v>
      </c>
      <c r="I240" s="162"/>
      <c r="L240" s="158"/>
      <c r="M240" s="163"/>
      <c r="T240" s="164"/>
      <c r="AT240" s="159" t="s">
        <v>166</v>
      </c>
      <c r="AU240" s="159" t="s">
        <v>91</v>
      </c>
      <c r="AV240" s="13" t="s">
        <v>91</v>
      </c>
      <c r="AW240" s="13" t="s">
        <v>41</v>
      </c>
      <c r="AX240" s="13" t="s">
        <v>82</v>
      </c>
      <c r="AY240" s="159" t="s">
        <v>156</v>
      </c>
    </row>
    <row r="241" spans="2:65" s="15" customFormat="1">
      <c r="B241" s="172"/>
      <c r="D241" s="152" t="s">
        <v>166</v>
      </c>
      <c r="E241" s="173" t="s">
        <v>322</v>
      </c>
      <c r="F241" s="174" t="s">
        <v>199</v>
      </c>
      <c r="H241" s="175">
        <v>168.94</v>
      </c>
      <c r="I241" s="176"/>
      <c r="L241" s="172"/>
      <c r="M241" s="177"/>
      <c r="T241" s="178"/>
      <c r="AT241" s="173" t="s">
        <v>166</v>
      </c>
      <c r="AU241" s="173" t="s">
        <v>91</v>
      </c>
      <c r="AV241" s="15" t="s">
        <v>98</v>
      </c>
      <c r="AW241" s="15" t="s">
        <v>41</v>
      </c>
      <c r="AX241" s="15" t="s">
        <v>82</v>
      </c>
      <c r="AY241" s="173" t="s">
        <v>156</v>
      </c>
    </row>
    <row r="242" spans="2:65" s="12" customFormat="1">
      <c r="B242" s="151"/>
      <c r="D242" s="152" t="s">
        <v>166</v>
      </c>
      <c r="E242" s="153" t="s">
        <v>45</v>
      </c>
      <c r="F242" s="154" t="s">
        <v>483</v>
      </c>
      <c r="H242" s="153" t="s">
        <v>45</v>
      </c>
      <c r="I242" s="155"/>
      <c r="L242" s="151"/>
      <c r="M242" s="156"/>
      <c r="T242" s="157"/>
      <c r="AT242" s="153" t="s">
        <v>166</v>
      </c>
      <c r="AU242" s="153" t="s">
        <v>91</v>
      </c>
      <c r="AV242" s="12" t="s">
        <v>89</v>
      </c>
      <c r="AW242" s="12" t="s">
        <v>41</v>
      </c>
      <c r="AX242" s="12" t="s">
        <v>82</v>
      </c>
      <c r="AY242" s="153" t="s">
        <v>156</v>
      </c>
    </row>
    <row r="243" spans="2:65" s="13" customFormat="1">
      <c r="B243" s="158"/>
      <c r="D243" s="152" t="s">
        <v>166</v>
      </c>
      <c r="E243" s="159" t="s">
        <v>45</v>
      </c>
      <c r="F243" s="160" t="s">
        <v>515</v>
      </c>
      <c r="H243" s="161">
        <v>-80.408000000000001</v>
      </c>
      <c r="I243" s="162"/>
      <c r="L243" s="158"/>
      <c r="M243" s="163"/>
      <c r="T243" s="164"/>
      <c r="AT243" s="159" t="s">
        <v>166</v>
      </c>
      <c r="AU243" s="159" t="s">
        <v>91</v>
      </c>
      <c r="AV243" s="13" t="s">
        <v>91</v>
      </c>
      <c r="AW243" s="13" t="s">
        <v>41</v>
      </c>
      <c r="AX243" s="13" t="s">
        <v>82</v>
      </c>
      <c r="AY243" s="159" t="s">
        <v>156</v>
      </c>
    </row>
    <row r="244" spans="2:65" s="14" customFormat="1">
      <c r="B244" s="165"/>
      <c r="D244" s="152" t="s">
        <v>166</v>
      </c>
      <c r="E244" s="166" t="s">
        <v>45</v>
      </c>
      <c r="F244" s="167" t="s">
        <v>173</v>
      </c>
      <c r="H244" s="168">
        <v>88.531999999999996</v>
      </c>
      <c r="I244" s="169"/>
      <c r="L244" s="165"/>
      <c r="M244" s="170"/>
      <c r="T244" s="171"/>
      <c r="AT244" s="166" t="s">
        <v>166</v>
      </c>
      <c r="AU244" s="166" t="s">
        <v>91</v>
      </c>
      <c r="AV244" s="14" t="s">
        <v>162</v>
      </c>
      <c r="AW244" s="14" t="s">
        <v>41</v>
      </c>
      <c r="AX244" s="14" t="s">
        <v>89</v>
      </c>
      <c r="AY244" s="166" t="s">
        <v>156</v>
      </c>
    </row>
    <row r="245" spans="2:65" s="13" customFormat="1">
      <c r="B245" s="158"/>
      <c r="D245" s="152" t="s">
        <v>166</v>
      </c>
      <c r="F245" s="160" t="s">
        <v>516</v>
      </c>
      <c r="H245" s="161">
        <v>91.188000000000002</v>
      </c>
      <c r="I245" s="162"/>
      <c r="L245" s="158"/>
      <c r="M245" s="163"/>
      <c r="T245" s="164"/>
      <c r="AT245" s="159" t="s">
        <v>166</v>
      </c>
      <c r="AU245" s="159" t="s">
        <v>91</v>
      </c>
      <c r="AV245" s="13" t="s">
        <v>91</v>
      </c>
      <c r="AW245" s="13" t="s">
        <v>4</v>
      </c>
      <c r="AX245" s="13" t="s">
        <v>89</v>
      </c>
      <c r="AY245" s="159" t="s">
        <v>156</v>
      </c>
    </row>
    <row r="246" spans="2:65" s="1" customFormat="1" ht="15.75" customHeight="1">
      <c r="B246" s="34"/>
      <c r="C246" s="183" t="s">
        <v>517</v>
      </c>
      <c r="D246" s="183" t="s">
        <v>478</v>
      </c>
      <c r="E246" s="184" t="s">
        <v>518</v>
      </c>
      <c r="F246" s="185" t="s">
        <v>519</v>
      </c>
      <c r="G246" s="186" t="s">
        <v>122</v>
      </c>
      <c r="H246" s="187">
        <v>14.422000000000001</v>
      </c>
      <c r="I246" s="188"/>
      <c r="J246" s="189">
        <f>ROUND(I246*H246,2)</f>
        <v>0</v>
      </c>
      <c r="K246" s="185" t="s">
        <v>161</v>
      </c>
      <c r="L246" s="190"/>
      <c r="M246" s="191" t="s">
        <v>45</v>
      </c>
      <c r="N246" s="192" t="s">
        <v>53</v>
      </c>
      <c r="P246" s="143">
        <f>O246*H246</f>
        <v>0</v>
      </c>
      <c r="Q246" s="143">
        <v>0.13100000000000001</v>
      </c>
      <c r="R246" s="143">
        <f>Q246*H246</f>
        <v>1.8892820000000001</v>
      </c>
      <c r="S246" s="143">
        <v>0</v>
      </c>
      <c r="T246" s="144">
        <f>S246*H246</f>
        <v>0</v>
      </c>
      <c r="AR246" s="145" t="s">
        <v>219</v>
      </c>
      <c r="AT246" s="145" t="s">
        <v>478</v>
      </c>
      <c r="AU246" s="145" t="s">
        <v>91</v>
      </c>
      <c r="AY246" s="18" t="s">
        <v>156</v>
      </c>
      <c r="BE246" s="146">
        <f>IF(N246="základní",J246,0)</f>
        <v>0</v>
      </c>
      <c r="BF246" s="146">
        <f>IF(N246="snížená",J246,0)</f>
        <v>0</v>
      </c>
      <c r="BG246" s="146">
        <f>IF(N246="zákl. přenesená",J246,0)</f>
        <v>0</v>
      </c>
      <c r="BH246" s="146">
        <f>IF(N246="sníž. přenesená",J246,0)</f>
        <v>0</v>
      </c>
      <c r="BI246" s="146">
        <f>IF(N246="nulová",J246,0)</f>
        <v>0</v>
      </c>
      <c r="BJ246" s="18" t="s">
        <v>89</v>
      </c>
      <c r="BK246" s="146">
        <f>ROUND(I246*H246,2)</f>
        <v>0</v>
      </c>
      <c r="BL246" s="18" t="s">
        <v>162</v>
      </c>
      <c r="BM246" s="145" t="s">
        <v>520</v>
      </c>
    </row>
    <row r="247" spans="2:65" s="12" customFormat="1">
      <c r="B247" s="151"/>
      <c r="D247" s="152" t="s">
        <v>166</v>
      </c>
      <c r="E247" s="153" t="s">
        <v>45</v>
      </c>
      <c r="F247" s="154" t="s">
        <v>435</v>
      </c>
      <c r="H247" s="153" t="s">
        <v>45</v>
      </c>
      <c r="I247" s="155"/>
      <c r="L247" s="151"/>
      <c r="M247" s="156"/>
      <c r="T247" s="157"/>
      <c r="AT247" s="153" t="s">
        <v>166</v>
      </c>
      <c r="AU247" s="153" t="s">
        <v>91</v>
      </c>
      <c r="AV247" s="12" t="s">
        <v>89</v>
      </c>
      <c r="AW247" s="12" t="s">
        <v>41</v>
      </c>
      <c r="AX247" s="12" t="s">
        <v>82</v>
      </c>
      <c r="AY247" s="153" t="s">
        <v>156</v>
      </c>
    </row>
    <row r="248" spans="2:65" s="12" customFormat="1">
      <c r="B248" s="151"/>
      <c r="D248" s="152" t="s">
        <v>166</v>
      </c>
      <c r="E248" s="153" t="s">
        <v>45</v>
      </c>
      <c r="F248" s="154" t="s">
        <v>513</v>
      </c>
      <c r="H248" s="153" t="s">
        <v>45</v>
      </c>
      <c r="I248" s="155"/>
      <c r="L248" s="151"/>
      <c r="M248" s="156"/>
      <c r="T248" s="157"/>
      <c r="AT248" s="153" t="s">
        <v>166</v>
      </c>
      <c r="AU248" s="153" t="s">
        <v>91</v>
      </c>
      <c r="AV248" s="12" t="s">
        <v>89</v>
      </c>
      <c r="AW248" s="12" t="s">
        <v>41</v>
      </c>
      <c r="AX248" s="12" t="s">
        <v>82</v>
      </c>
      <c r="AY248" s="153" t="s">
        <v>156</v>
      </c>
    </row>
    <row r="249" spans="2:65" s="13" customFormat="1">
      <c r="B249" s="158"/>
      <c r="D249" s="152" t="s">
        <v>166</v>
      </c>
      <c r="E249" s="159" t="s">
        <v>45</v>
      </c>
      <c r="F249" s="160" t="s">
        <v>521</v>
      </c>
      <c r="H249" s="161">
        <v>15.57</v>
      </c>
      <c r="I249" s="162"/>
      <c r="L249" s="158"/>
      <c r="M249" s="163"/>
      <c r="T249" s="164"/>
      <c r="AT249" s="159" t="s">
        <v>166</v>
      </c>
      <c r="AU249" s="159" t="s">
        <v>91</v>
      </c>
      <c r="AV249" s="13" t="s">
        <v>91</v>
      </c>
      <c r="AW249" s="13" t="s">
        <v>41</v>
      </c>
      <c r="AX249" s="13" t="s">
        <v>82</v>
      </c>
      <c r="AY249" s="159" t="s">
        <v>156</v>
      </c>
    </row>
    <row r="250" spans="2:65" s="15" customFormat="1">
      <c r="B250" s="172"/>
      <c r="D250" s="152" t="s">
        <v>166</v>
      </c>
      <c r="E250" s="173" t="s">
        <v>319</v>
      </c>
      <c r="F250" s="174" t="s">
        <v>199</v>
      </c>
      <c r="H250" s="175">
        <v>15.57</v>
      </c>
      <c r="I250" s="176"/>
      <c r="L250" s="172"/>
      <c r="M250" s="177"/>
      <c r="T250" s="178"/>
      <c r="AT250" s="173" t="s">
        <v>166</v>
      </c>
      <c r="AU250" s="173" t="s">
        <v>91</v>
      </c>
      <c r="AV250" s="15" t="s">
        <v>98</v>
      </c>
      <c r="AW250" s="15" t="s">
        <v>41</v>
      </c>
      <c r="AX250" s="15" t="s">
        <v>82</v>
      </c>
      <c r="AY250" s="173" t="s">
        <v>156</v>
      </c>
    </row>
    <row r="251" spans="2:65" s="12" customFormat="1">
      <c r="B251" s="151"/>
      <c r="D251" s="152" t="s">
        <v>166</v>
      </c>
      <c r="E251" s="153" t="s">
        <v>45</v>
      </c>
      <c r="F251" s="154" t="s">
        <v>483</v>
      </c>
      <c r="H251" s="153" t="s">
        <v>45</v>
      </c>
      <c r="I251" s="155"/>
      <c r="L251" s="151"/>
      <c r="M251" s="156"/>
      <c r="T251" s="157"/>
      <c r="AT251" s="153" t="s">
        <v>166</v>
      </c>
      <c r="AU251" s="153" t="s">
        <v>91</v>
      </c>
      <c r="AV251" s="12" t="s">
        <v>89</v>
      </c>
      <c r="AW251" s="12" t="s">
        <v>41</v>
      </c>
      <c r="AX251" s="12" t="s">
        <v>82</v>
      </c>
      <c r="AY251" s="153" t="s">
        <v>156</v>
      </c>
    </row>
    <row r="252" spans="2:65" s="13" customFormat="1">
      <c r="B252" s="158"/>
      <c r="D252" s="152" t="s">
        <v>166</v>
      </c>
      <c r="E252" s="159" t="s">
        <v>45</v>
      </c>
      <c r="F252" s="160" t="s">
        <v>522</v>
      </c>
      <c r="H252" s="161">
        <v>-1.5680000000000001</v>
      </c>
      <c r="I252" s="162"/>
      <c r="L252" s="158"/>
      <c r="M252" s="163"/>
      <c r="T252" s="164"/>
      <c r="AT252" s="159" t="s">
        <v>166</v>
      </c>
      <c r="AU252" s="159" t="s">
        <v>91</v>
      </c>
      <c r="AV252" s="13" t="s">
        <v>91</v>
      </c>
      <c r="AW252" s="13" t="s">
        <v>41</v>
      </c>
      <c r="AX252" s="13" t="s">
        <v>82</v>
      </c>
      <c r="AY252" s="159" t="s">
        <v>156</v>
      </c>
    </row>
    <row r="253" spans="2:65" s="14" customFormat="1">
      <c r="B253" s="165"/>
      <c r="D253" s="152" t="s">
        <v>166</v>
      </c>
      <c r="E253" s="166" t="s">
        <v>45</v>
      </c>
      <c r="F253" s="167" t="s">
        <v>173</v>
      </c>
      <c r="H253" s="168">
        <v>14.002000000000001</v>
      </c>
      <c r="I253" s="169"/>
      <c r="L253" s="165"/>
      <c r="M253" s="170"/>
      <c r="T253" s="171"/>
      <c r="AT253" s="166" t="s">
        <v>166</v>
      </c>
      <c r="AU253" s="166" t="s">
        <v>91</v>
      </c>
      <c r="AV253" s="14" t="s">
        <v>162</v>
      </c>
      <c r="AW253" s="14" t="s">
        <v>41</v>
      </c>
      <c r="AX253" s="14" t="s">
        <v>89</v>
      </c>
      <c r="AY253" s="166" t="s">
        <v>156</v>
      </c>
    </row>
    <row r="254" spans="2:65" s="13" customFormat="1">
      <c r="B254" s="158"/>
      <c r="D254" s="152" t="s">
        <v>166</v>
      </c>
      <c r="F254" s="160" t="s">
        <v>523</v>
      </c>
      <c r="H254" s="161">
        <v>14.422000000000001</v>
      </c>
      <c r="I254" s="162"/>
      <c r="L254" s="158"/>
      <c r="M254" s="163"/>
      <c r="T254" s="164"/>
      <c r="AT254" s="159" t="s">
        <v>166</v>
      </c>
      <c r="AU254" s="159" t="s">
        <v>91</v>
      </c>
      <c r="AV254" s="13" t="s">
        <v>91</v>
      </c>
      <c r="AW254" s="13" t="s">
        <v>4</v>
      </c>
      <c r="AX254" s="13" t="s">
        <v>89</v>
      </c>
      <c r="AY254" s="159" t="s">
        <v>156</v>
      </c>
    </row>
    <row r="255" spans="2:65" s="11" customFormat="1" ht="22.7" customHeight="1">
      <c r="B255" s="122"/>
      <c r="D255" s="123" t="s">
        <v>81</v>
      </c>
      <c r="E255" s="132" t="s">
        <v>217</v>
      </c>
      <c r="F255" s="132" t="s">
        <v>218</v>
      </c>
      <c r="I255" s="125"/>
      <c r="J255" s="133">
        <f>BK255</f>
        <v>0</v>
      </c>
      <c r="L255" s="122"/>
      <c r="M255" s="127"/>
      <c r="P255" s="128">
        <f>SUM(P256:P353)</f>
        <v>0</v>
      </c>
      <c r="R255" s="128">
        <f>SUM(R256:R353)</f>
        <v>183.85636539999999</v>
      </c>
      <c r="T255" s="129">
        <f>SUM(T256:T353)</f>
        <v>0</v>
      </c>
      <c r="AR255" s="123" t="s">
        <v>89</v>
      </c>
      <c r="AT255" s="130" t="s">
        <v>81</v>
      </c>
      <c r="AU255" s="130" t="s">
        <v>89</v>
      </c>
      <c r="AY255" s="123" t="s">
        <v>156</v>
      </c>
      <c r="BK255" s="131">
        <f>SUM(BK256:BK353)</f>
        <v>0</v>
      </c>
    </row>
    <row r="256" spans="2:65" s="1" customFormat="1" ht="15.75" customHeight="1">
      <c r="B256" s="34"/>
      <c r="C256" s="134" t="s">
        <v>524</v>
      </c>
      <c r="D256" s="134" t="s">
        <v>158</v>
      </c>
      <c r="E256" s="135" t="s">
        <v>525</v>
      </c>
      <c r="F256" s="136" t="s">
        <v>526</v>
      </c>
      <c r="G256" s="137" t="s">
        <v>227</v>
      </c>
      <c r="H256" s="138">
        <v>12</v>
      </c>
      <c r="I256" s="139"/>
      <c r="J256" s="140">
        <f>ROUND(I256*H256,2)</f>
        <v>0</v>
      </c>
      <c r="K256" s="136" t="s">
        <v>161</v>
      </c>
      <c r="L256" s="34"/>
      <c r="M256" s="141" t="s">
        <v>45</v>
      </c>
      <c r="N256" s="142" t="s">
        <v>53</v>
      </c>
      <c r="P256" s="143">
        <f>O256*H256</f>
        <v>0</v>
      </c>
      <c r="Q256" s="143">
        <v>6.9999999999999999E-4</v>
      </c>
      <c r="R256" s="143">
        <f>Q256*H256</f>
        <v>8.3999999999999995E-3</v>
      </c>
      <c r="S256" s="143">
        <v>0</v>
      </c>
      <c r="T256" s="144">
        <f>S256*H256</f>
        <v>0</v>
      </c>
      <c r="AR256" s="145" t="s">
        <v>162</v>
      </c>
      <c r="AT256" s="145" t="s">
        <v>158</v>
      </c>
      <c r="AU256" s="145" t="s">
        <v>91</v>
      </c>
      <c r="AY256" s="18" t="s">
        <v>156</v>
      </c>
      <c r="BE256" s="146">
        <f>IF(N256="základní",J256,0)</f>
        <v>0</v>
      </c>
      <c r="BF256" s="146">
        <f>IF(N256="snížená",J256,0)</f>
        <v>0</v>
      </c>
      <c r="BG256" s="146">
        <f>IF(N256="zákl. přenesená",J256,0)</f>
        <v>0</v>
      </c>
      <c r="BH256" s="146">
        <f>IF(N256="sníž. přenesená",J256,0)</f>
        <v>0</v>
      </c>
      <c r="BI256" s="146">
        <f>IF(N256="nulová",J256,0)</f>
        <v>0</v>
      </c>
      <c r="BJ256" s="18" t="s">
        <v>89</v>
      </c>
      <c r="BK256" s="146">
        <f>ROUND(I256*H256,2)</f>
        <v>0</v>
      </c>
      <c r="BL256" s="18" t="s">
        <v>162</v>
      </c>
      <c r="BM256" s="145" t="s">
        <v>527</v>
      </c>
    </row>
    <row r="257" spans="2:65" s="1" customFormat="1">
      <c r="B257" s="34"/>
      <c r="D257" s="147" t="s">
        <v>164</v>
      </c>
      <c r="F257" s="148" t="s">
        <v>528</v>
      </c>
      <c r="I257" s="149"/>
      <c r="L257" s="34"/>
      <c r="M257" s="150"/>
      <c r="T257" s="55"/>
      <c r="AT257" s="18" t="s">
        <v>164</v>
      </c>
      <c r="AU257" s="18" t="s">
        <v>91</v>
      </c>
    </row>
    <row r="258" spans="2:65" s="12" customFormat="1">
      <c r="B258" s="151"/>
      <c r="D258" s="152" t="s">
        <v>166</v>
      </c>
      <c r="E258" s="153" t="s">
        <v>45</v>
      </c>
      <c r="F258" s="154" t="s">
        <v>529</v>
      </c>
      <c r="H258" s="153" t="s">
        <v>45</v>
      </c>
      <c r="I258" s="155"/>
      <c r="L258" s="151"/>
      <c r="M258" s="156"/>
      <c r="T258" s="157"/>
      <c r="AT258" s="153" t="s">
        <v>166</v>
      </c>
      <c r="AU258" s="153" t="s">
        <v>91</v>
      </c>
      <c r="AV258" s="12" t="s">
        <v>89</v>
      </c>
      <c r="AW258" s="12" t="s">
        <v>41</v>
      </c>
      <c r="AX258" s="12" t="s">
        <v>82</v>
      </c>
      <c r="AY258" s="153" t="s">
        <v>156</v>
      </c>
    </row>
    <row r="259" spans="2:65" s="13" customFormat="1">
      <c r="B259" s="158"/>
      <c r="D259" s="152" t="s">
        <v>166</v>
      </c>
      <c r="E259" s="159" t="s">
        <v>45</v>
      </c>
      <c r="F259" s="160" t="s">
        <v>530</v>
      </c>
      <c r="H259" s="161">
        <v>1</v>
      </c>
      <c r="I259" s="162"/>
      <c r="L259" s="158"/>
      <c r="M259" s="163"/>
      <c r="T259" s="164"/>
      <c r="AT259" s="159" t="s">
        <v>166</v>
      </c>
      <c r="AU259" s="159" t="s">
        <v>91</v>
      </c>
      <c r="AV259" s="13" t="s">
        <v>91</v>
      </c>
      <c r="AW259" s="13" t="s">
        <v>41</v>
      </c>
      <c r="AX259" s="13" t="s">
        <v>82</v>
      </c>
      <c r="AY259" s="159" t="s">
        <v>156</v>
      </c>
    </row>
    <row r="260" spans="2:65" s="13" customFormat="1">
      <c r="B260" s="158"/>
      <c r="D260" s="152" t="s">
        <v>166</v>
      </c>
      <c r="E260" s="159" t="s">
        <v>45</v>
      </c>
      <c r="F260" s="160" t="s">
        <v>531</v>
      </c>
      <c r="H260" s="161">
        <v>1</v>
      </c>
      <c r="I260" s="162"/>
      <c r="L260" s="158"/>
      <c r="M260" s="163"/>
      <c r="T260" s="164"/>
      <c r="AT260" s="159" t="s">
        <v>166</v>
      </c>
      <c r="AU260" s="159" t="s">
        <v>91</v>
      </c>
      <c r="AV260" s="13" t="s">
        <v>91</v>
      </c>
      <c r="AW260" s="13" t="s">
        <v>41</v>
      </c>
      <c r="AX260" s="13" t="s">
        <v>82</v>
      </c>
      <c r="AY260" s="159" t="s">
        <v>156</v>
      </c>
    </row>
    <row r="261" spans="2:65" s="13" customFormat="1">
      <c r="B261" s="158"/>
      <c r="D261" s="152" t="s">
        <v>166</v>
      </c>
      <c r="E261" s="159" t="s">
        <v>45</v>
      </c>
      <c r="F261" s="160" t="s">
        <v>532</v>
      </c>
      <c r="H261" s="161">
        <v>1</v>
      </c>
      <c r="I261" s="162"/>
      <c r="L261" s="158"/>
      <c r="M261" s="163"/>
      <c r="T261" s="164"/>
      <c r="AT261" s="159" t="s">
        <v>166</v>
      </c>
      <c r="AU261" s="159" t="s">
        <v>91</v>
      </c>
      <c r="AV261" s="13" t="s">
        <v>91</v>
      </c>
      <c r="AW261" s="13" t="s">
        <v>41</v>
      </c>
      <c r="AX261" s="13" t="s">
        <v>82</v>
      </c>
      <c r="AY261" s="159" t="s">
        <v>156</v>
      </c>
    </row>
    <row r="262" spans="2:65" s="12" customFormat="1">
      <c r="B262" s="151"/>
      <c r="D262" s="152" t="s">
        <v>166</v>
      </c>
      <c r="E262" s="153" t="s">
        <v>45</v>
      </c>
      <c r="F262" s="154" t="s">
        <v>533</v>
      </c>
      <c r="H262" s="153" t="s">
        <v>45</v>
      </c>
      <c r="I262" s="155"/>
      <c r="L262" s="151"/>
      <c r="M262" s="156"/>
      <c r="T262" s="157"/>
      <c r="AT262" s="153" t="s">
        <v>166</v>
      </c>
      <c r="AU262" s="153" t="s">
        <v>91</v>
      </c>
      <c r="AV262" s="12" t="s">
        <v>89</v>
      </c>
      <c r="AW262" s="12" t="s">
        <v>41</v>
      </c>
      <c r="AX262" s="12" t="s">
        <v>82</v>
      </c>
      <c r="AY262" s="153" t="s">
        <v>156</v>
      </c>
    </row>
    <row r="263" spans="2:65" s="13" customFormat="1">
      <c r="B263" s="158"/>
      <c r="D263" s="152" t="s">
        <v>166</v>
      </c>
      <c r="E263" s="159" t="s">
        <v>45</v>
      </c>
      <c r="F263" s="160" t="s">
        <v>534</v>
      </c>
      <c r="H263" s="161">
        <v>3</v>
      </c>
      <c r="I263" s="162"/>
      <c r="L263" s="158"/>
      <c r="M263" s="163"/>
      <c r="T263" s="164"/>
      <c r="AT263" s="159" t="s">
        <v>166</v>
      </c>
      <c r="AU263" s="159" t="s">
        <v>91</v>
      </c>
      <c r="AV263" s="13" t="s">
        <v>91</v>
      </c>
      <c r="AW263" s="13" t="s">
        <v>41</v>
      </c>
      <c r="AX263" s="13" t="s">
        <v>82</v>
      </c>
      <c r="AY263" s="159" t="s">
        <v>156</v>
      </c>
    </row>
    <row r="264" spans="2:65" s="13" customFormat="1">
      <c r="B264" s="158"/>
      <c r="D264" s="152" t="s">
        <v>166</v>
      </c>
      <c r="E264" s="159" t="s">
        <v>45</v>
      </c>
      <c r="F264" s="160" t="s">
        <v>535</v>
      </c>
      <c r="H264" s="161">
        <v>3</v>
      </c>
      <c r="I264" s="162"/>
      <c r="L264" s="158"/>
      <c r="M264" s="163"/>
      <c r="T264" s="164"/>
      <c r="AT264" s="159" t="s">
        <v>166</v>
      </c>
      <c r="AU264" s="159" t="s">
        <v>91</v>
      </c>
      <c r="AV264" s="13" t="s">
        <v>91</v>
      </c>
      <c r="AW264" s="13" t="s">
        <v>41</v>
      </c>
      <c r="AX264" s="13" t="s">
        <v>82</v>
      </c>
      <c r="AY264" s="159" t="s">
        <v>156</v>
      </c>
    </row>
    <row r="265" spans="2:65" s="13" customFormat="1">
      <c r="B265" s="158"/>
      <c r="D265" s="152" t="s">
        <v>166</v>
      </c>
      <c r="E265" s="159" t="s">
        <v>45</v>
      </c>
      <c r="F265" s="160" t="s">
        <v>536</v>
      </c>
      <c r="H265" s="161">
        <v>2</v>
      </c>
      <c r="I265" s="162"/>
      <c r="L265" s="158"/>
      <c r="M265" s="163"/>
      <c r="T265" s="164"/>
      <c r="AT265" s="159" t="s">
        <v>166</v>
      </c>
      <c r="AU265" s="159" t="s">
        <v>91</v>
      </c>
      <c r="AV265" s="13" t="s">
        <v>91</v>
      </c>
      <c r="AW265" s="13" t="s">
        <v>41</v>
      </c>
      <c r="AX265" s="13" t="s">
        <v>82</v>
      </c>
      <c r="AY265" s="159" t="s">
        <v>156</v>
      </c>
    </row>
    <row r="266" spans="2:65" s="13" customFormat="1">
      <c r="B266" s="158"/>
      <c r="D266" s="152" t="s">
        <v>166</v>
      </c>
      <c r="E266" s="159" t="s">
        <v>45</v>
      </c>
      <c r="F266" s="160" t="s">
        <v>537</v>
      </c>
      <c r="H266" s="161">
        <v>1</v>
      </c>
      <c r="I266" s="162"/>
      <c r="L266" s="158"/>
      <c r="M266" s="163"/>
      <c r="T266" s="164"/>
      <c r="AT266" s="159" t="s">
        <v>166</v>
      </c>
      <c r="AU266" s="159" t="s">
        <v>91</v>
      </c>
      <c r="AV266" s="13" t="s">
        <v>91</v>
      </c>
      <c r="AW266" s="13" t="s">
        <v>41</v>
      </c>
      <c r="AX266" s="13" t="s">
        <v>82</v>
      </c>
      <c r="AY266" s="159" t="s">
        <v>156</v>
      </c>
    </row>
    <row r="267" spans="2:65" s="14" customFormat="1">
      <c r="B267" s="165"/>
      <c r="D267" s="152" t="s">
        <v>166</v>
      </c>
      <c r="E267" s="166" t="s">
        <v>313</v>
      </c>
      <c r="F267" s="167" t="s">
        <v>173</v>
      </c>
      <c r="H267" s="168">
        <v>12</v>
      </c>
      <c r="I267" s="169"/>
      <c r="L267" s="165"/>
      <c r="M267" s="170"/>
      <c r="T267" s="171"/>
      <c r="AT267" s="166" t="s">
        <v>166</v>
      </c>
      <c r="AU267" s="166" t="s">
        <v>91</v>
      </c>
      <c r="AV267" s="14" t="s">
        <v>162</v>
      </c>
      <c r="AW267" s="14" t="s">
        <v>41</v>
      </c>
      <c r="AX267" s="14" t="s">
        <v>89</v>
      </c>
      <c r="AY267" s="166" t="s">
        <v>156</v>
      </c>
    </row>
    <row r="268" spans="2:65" s="1" customFormat="1" ht="15.75" customHeight="1">
      <c r="B268" s="34"/>
      <c r="C268" s="183" t="s">
        <v>538</v>
      </c>
      <c r="D268" s="183" t="s">
        <v>478</v>
      </c>
      <c r="E268" s="184" t="s">
        <v>539</v>
      </c>
      <c r="F268" s="185" t="s">
        <v>540</v>
      </c>
      <c r="G268" s="186" t="s">
        <v>227</v>
      </c>
      <c r="H268" s="187">
        <v>1</v>
      </c>
      <c r="I268" s="188"/>
      <c r="J268" s="189">
        <f>ROUND(I268*H268,2)</f>
        <v>0</v>
      </c>
      <c r="K268" s="185" t="s">
        <v>161</v>
      </c>
      <c r="L268" s="190"/>
      <c r="M268" s="191" t="s">
        <v>45</v>
      </c>
      <c r="N268" s="192" t="s">
        <v>53</v>
      </c>
      <c r="P268" s="143">
        <f>O268*H268</f>
        <v>0</v>
      </c>
      <c r="Q268" s="143">
        <v>5.0000000000000001E-3</v>
      </c>
      <c r="R268" s="143">
        <f>Q268*H268</f>
        <v>5.0000000000000001E-3</v>
      </c>
      <c r="S268" s="143">
        <v>0</v>
      </c>
      <c r="T268" s="144">
        <f>S268*H268</f>
        <v>0</v>
      </c>
      <c r="AR268" s="145" t="s">
        <v>219</v>
      </c>
      <c r="AT268" s="145" t="s">
        <v>478</v>
      </c>
      <c r="AU268" s="145" t="s">
        <v>91</v>
      </c>
      <c r="AY268" s="18" t="s">
        <v>156</v>
      </c>
      <c r="BE268" s="146">
        <f>IF(N268="základní",J268,0)</f>
        <v>0</v>
      </c>
      <c r="BF268" s="146">
        <f>IF(N268="snížená",J268,0)</f>
        <v>0</v>
      </c>
      <c r="BG268" s="146">
        <f>IF(N268="zákl. přenesená",J268,0)</f>
        <v>0</v>
      </c>
      <c r="BH268" s="146">
        <f>IF(N268="sníž. přenesená",J268,0)</f>
        <v>0</v>
      </c>
      <c r="BI268" s="146">
        <f>IF(N268="nulová",J268,0)</f>
        <v>0</v>
      </c>
      <c r="BJ268" s="18" t="s">
        <v>89</v>
      </c>
      <c r="BK268" s="146">
        <f>ROUND(I268*H268,2)</f>
        <v>0</v>
      </c>
      <c r="BL268" s="18" t="s">
        <v>162</v>
      </c>
      <c r="BM268" s="145" t="s">
        <v>541</v>
      </c>
    </row>
    <row r="269" spans="2:65" s="12" customFormat="1">
      <c r="B269" s="151"/>
      <c r="D269" s="152" t="s">
        <v>166</v>
      </c>
      <c r="E269" s="153" t="s">
        <v>45</v>
      </c>
      <c r="F269" s="154" t="s">
        <v>230</v>
      </c>
      <c r="H269" s="153" t="s">
        <v>45</v>
      </c>
      <c r="I269" s="155"/>
      <c r="L269" s="151"/>
      <c r="M269" s="156"/>
      <c r="T269" s="157"/>
      <c r="AT269" s="153" t="s">
        <v>166</v>
      </c>
      <c r="AU269" s="153" t="s">
        <v>91</v>
      </c>
      <c r="AV269" s="12" t="s">
        <v>89</v>
      </c>
      <c r="AW269" s="12" t="s">
        <v>41</v>
      </c>
      <c r="AX269" s="12" t="s">
        <v>82</v>
      </c>
      <c r="AY269" s="153" t="s">
        <v>156</v>
      </c>
    </row>
    <row r="270" spans="2:65" s="13" customFormat="1">
      <c r="B270" s="158"/>
      <c r="D270" s="152" t="s">
        <v>166</v>
      </c>
      <c r="E270" s="159" t="s">
        <v>45</v>
      </c>
      <c r="F270" s="160" t="s">
        <v>542</v>
      </c>
      <c r="H270" s="161">
        <v>1</v>
      </c>
      <c r="I270" s="162"/>
      <c r="L270" s="158"/>
      <c r="M270" s="163"/>
      <c r="T270" s="164"/>
      <c r="AT270" s="159" t="s">
        <v>166</v>
      </c>
      <c r="AU270" s="159" t="s">
        <v>91</v>
      </c>
      <c r="AV270" s="13" t="s">
        <v>91</v>
      </c>
      <c r="AW270" s="13" t="s">
        <v>41</v>
      </c>
      <c r="AX270" s="13" t="s">
        <v>82</v>
      </c>
      <c r="AY270" s="159" t="s">
        <v>156</v>
      </c>
    </row>
    <row r="271" spans="2:65" s="14" customFormat="1">
      <c r="B271" s="165"/>
      <c r="D271" s="152" t="s">
        <v>166</v>
      </c>
      <c r="E271" s="166" t="s">
        <v>317</v>
      </c>
      <c r="F271" s="167" t="s">
        <v>173</v>
      </c>
      <c r="H271" s="168">
        <v>1</v>
      </c>
      <c r="I271" s="169"/>
      <c r="L271" s="165"/>
      <c r="M271" s="170"/>
      <c r="T271" s="171"/>
      <c r="AT271" s="166" t="s">
        <v>166</v>
      </c>
      <c r="AU271" s="166" t="s">
        <v>91</v>
      </c>
      <c r="AV271" s="14" t="s">
        <v>162</v>
      </c>
      <c r="AW271" s="14" t="s">
        <v>41</v>
      </c>
      <c r="AX271" s="14" t="s">
        <v>89</v>
      </c>
      <c r="AY271" s="166" t="s">
        <v>156</v>
      </c>
    </row>
    <row r="272" spans="2:65" s="1" customFormat="1" ht="15.75" customHeight="1">
      <c r="B272" s="34"/>
      <c r="C272" s="183" t="s">
        <v>543</v>
      </c>
      <c r="D272" s="183" t="s">
        <v>478</v>
      </c>
      <c r="E272" s="184" t="s">
        <v>544</v>
      </c>
      <c r="F272" s="185" t="s">
        <v>545</v>
      </c>
      <c r="G272" s="186" t="s">
        <v>227</v>
      </c>
      <c r="H272" s="187">
        <v>3</v>
      </c>
      <c r="I272" s="188"/>
      <c r="J272" s="189">
        <f>ROUND(I272*H272,2)</f>
        <v>0</v>
      </c>
      <c r="K272" s="185" t="s">
        <v>161</v>
      </c>
      <c r="L272" s="190"/>
      <c r="M272" s="191" t="s">
        <v>45</v>
      </c>
      <c r="N272" s="192" t="s">
        <v>53</v>
      </c>
      <c r="P272" s="143">
        <f>O272*H272</f>
        <v>0</v>
      </c>
      <c r="Q272" s="143">
        <v>2.5000000000000001E-3</v>
      </c>
      <c r="R272" s="143">
        <f>Q272*H272</f>
        <v>7.4999999999999997E-3</v>
      </c>
      <c r="S272" s="143">
        <v>0</v>
      </c>
      <c r="T272" s="144">
        <f>S272*H272</f>
        <v>0</v>
      </c>
      <c r="AR272" s="145" t="s">
        <v>219</v>
      </c>
      <c r="AT272" s="145" t="s">
        <v>478</v>
      </c>
      <c r="AU272" s="145" t="s">
        <v>91</v>
      </c>
      <c r="AY272" s="18" t="s">
        <v>156</v>
      </c>
      <c r="BE272" s="146">
        <f>IF(N272="základní",J272,0)</f>
        <v>0</v>
      </c>
      <c r="BF272" s="146">
        <f>IF(N272="snížená",J272,0)</f>
        <v>0</v>
      </c>
      <c r="BG272" s="146">
        <f>IF(N272="zákl. přenesená",J272,0)</f>
        <v>0</v>
      </c>
      <c r="BH272" s="146">
        <f>IF(N272="sníž. přenesená",J272,0)</f>
        <v>0</v>
      </c>
      <c r="BI272" s="146">
        <f>IF(N272="nulová",J272,0)</f>
        <v>0</v>
      </c>
      <c r="BJ272" s="18" t="s">
        <v>89</v>
      </c>
      <c r="BK272" s="146">
        <f>ROUND(I272*H272,2)</f>
        <v>0</v>
      </c>
      <c r="BL272" s="18" t="s">
        <v>162</v>
      </c>
      <c r="BM272" s="145" t="s">
        <v>546</v>
      </c>
    </row>
    <row r="273" spans="2:65" s="12" customFormat="1">
      <c r="B273" s="151"/>
      <c r="D273" s="152" t="s">
        <v>166</v>
      </c>
      <c r="E273" s="153" t="s">
        <v>45</v>
      </c>
      <c r="F273" s="154" t="s">
        <v>230</v>
      </c>
      <c r="H273" s="153" t="s">
        <v>45</v>
      </c>
      <c r="I273" s="155"/>
      <c r="L273" s="151"/>
      <c r="M273" s="156"/>
      <c r="T273" s="157"/>
      <c r="AT273" s="153" t="s">
        <v>166</v>
      </c>
      <c r="AU273" s="153" t="s">
        <v>91</v>
      </c>
      <c r="AV273" s="12" t="s">
        <v>89</v>
      </c>
      <c r="AW273" s="12" t="s">
        <v>41</v>
      </c>
      <c r="AX273" s="12" t="s">
        <v>82</v>
      </c>
      <c r="AY273" s="153" t="s">
        <v>156</v>
      </c>
    </row>
    <row r="274" spans="2:65" s="13" customFormat="1">
      <c r="B274" s="158"/>
      <c r="D274" s="152" t="s">
        <v>166</v>
      </c>
      <c r="E274" s="159" t="s">
        <v>309</v>
      </c>
      <c r="F274" s="160" t="s">
        <v>547</v>
      </c>
      <c r="H274" s="161">
        <v>3</v>
      </c>
      <c r="I274" s="162"/>
      <c r="L274" s="158"/>
      <c r="M274" s="163"/>
      <c r="T274" s="164"/>
      <c r="AT274" s="159" t="s">
        <v>166</v>
      </c>
      <c r="AU274" s="159" t="s">
        <v>91</v>
      </c>
      <c r="AV274" s="13" t="s">
        <v>91</v>
      </c>
      <c r="AW274" s="13" t="s">
        <v>41</v>
      </c>
      <c r="AX274" s="13" t="s">
        <v>82</v>
      </c>
      <c r="AY274" s="159" t="s">
        <v>156</v>
      </c>
    </row>
    <row r="275" spans="2:65" s="14" customFormat="1">
      <c r="B275" s="165"/>
      <c r="D275" s="152" t="s">
        <v>166</v>
      </c>
      <c r="E275" s="166" t="s">
        <v>45</v>
      </c>
      <c r="F275" s="167" t="s">
        <v>173</v>
      </c>
      <c r="H275" s="168">
        <v>3</v>
      </c>
      <c r="I275" s="169"/>
      <c r="L275" s="165"/>
      <c r="M275" s="170"/>
      <c r="T275" s="171"/>
      <c r="AT275" s="166" t="s">
        <v>166</v>
      </c>
      <c r="AU275" s="166" t="s">
        <v>91</v>
      </c>
      <c r="AV275" s="14" t="s">
        <v>162</v>
      </c>
      <c r="AW275" s="14" t="s">
        <v>41</v>
      </c>
      <c r="AX275" s="14" t="s">
        <v>89</v>
      </c>
      <c r="AY275" s="166" t="s">
        <v>156</v>
      </c>
    </row>
    <row r="276" spans="2:65" s="1" customFormat="1" ht="15.75" customHeight="1">
      <c r="B276" s="34"/>
      <c r="C276" s="183" t="s">
        <v>548</v>
      </c>
      <c r="D276" s="183" t="s">
        <v>478</v>
      </c>
      <c r="E276" s="184" t="s">
        <v>549</v>
      </c>
      <c r="F276" s="185" t="s">
        <v>550</v>
      </c>
      <c r="G276" s="186" t="s">
        <v>227</v>
      </c>
      <c r="H276" s="187">
        <v>2</v>
      </c>
      <c r="I276" s="188"/>
      <c r="J276" s="189">
        <f>ROUND(I276*H276,2)</f>
        <v>0</v>
      </c>
      <c r="K276" s="185" t="s">
        <v>161</v>
      </c>
      <c r="L276" s="190"/>
      <c r="M276" s="191" t="s">
        <v>45</v>
      </c>
      <c r="N276" s="192" t="s">
        <v>53</v>
      </c>
      <c r="P276" s="143">
        <f>O276*H276</f>
        <v>0</v>
      </c>
      <c r="Q276" s="143">
        <v>3.5000000000000001E-3</v>
      </c>
      <c r="R276" s="143">
        <f>Q276*H276</f>
        <v>7.0000000000000001E-3</v>
      </c>
      <c r="S276" s="143">
        <v>0</v>
      </c>
      <c r="T276" s="144">
        <f>S276*H276</f>
        <v>0</v>
      </c>
      <c r="AR276" s="145" t="s">
        <v>219</v>
      </c>
      <c r="AT276" s="145" t="s">
        <v>478</v>
      </c>
      <c r="AU276" s="145" t="s">
        <v>91</v>
      </c>
      <c r="AY276" s="18" t="s">
        <v>156</v>
      </c>
      <c r="BE276" s="146">
        <f>IF(N276="základní",J276,0)</f>
        <v>0</v>
      </c>
      <c r="BF276" s="146">
        <f>IF(N276="snížená",J276,0)</f>
        <v>0</v>
      </c>
      <c r="BG276" s="146">
        <f>IF(N276="zákl. přenesená",J276,0)</f>
        <v>0</v>
      </c>
      <c r="BH276" s="146">
        <f>IF(N276="sníž. přenesená",J276,0)</f>
        <v>0</v>
      </c>
      <c r="BI276" s="146">
        <f>IF(N276="nulová",J276,0)</f>
        <v>0</v>
      </c>
      <c r="BJ276" s="18" t="s">
        <v>89</v>
      </c>
      <c r="BK276" s="146">
        <f>ROUND(I276*H276,2)</f>
        <v>0</v>
      </c>
      <c r="BL276" s="18" t="s">
        <v>162</v>
      </c>
      <c r="BM276" s="145" t="s">
        <v>551</v>
      </c>
    </row>
    <row r="277" spans="2:65" s="12" customFormat="1">
      <c r="B277" s="151"/>
      <c r="D277" s="152" t="s">
        <v>166</v>
      </c>
      <c r="E277" s="153" t="s">
        <v>45</v>
      </c>
      <c r="F277" s="154" t="s">
        <v>230</v>
      </c>
      <c r="H277" s="153" t="s">
        <v>45</v>
      </c>
      <c r="I277" s="155"/>
      <c r="L277" s="151"/>
      <c r="M277" s="156"/>
      <c r="T277" s="157"/>
      <c r="AT277" s="153" t="s">
        <v>166</v>
      </c>
      <c r="AU277" s="153" t="s">
        <v>91</v>
      </c>
      <c r="AV277" s="12" t="s">
        <v>89</v>
      </c>
      <c r="AW277" s="12" t="s">
        <v>41</v>
      </c>
      <c r="AX277" s="12" t="s">
        <v>82</v>
      </c>
      <c r="AY277" s="153" t="s">
        <v>156</v>
      </c>
    </row>
    <row r="278" spans="2:65" s="13" customFormat="1">
      <c r="B278" s="158"/>
      <c r="D278" s="152" t="s">
        <v>166</v>
      </c>
      <c r="E278" s="159" t="s">
        <v>315</v>
      </c>
      <c r="F278" s="160" t="s">
        <v>552</v>
      </c>
      <c r="H278" s="161">
        <v>2</v>
      </c>
      <c r="I278" s="162"/>
      <c r="L278" s="158"/>
      <c r="M278" s="163"/>
      <c r="T278" s="164"/>
      <c r="AT278" s="159" t="s">
        <v>166</v>
      </c>
      <c r="AU278" s="159" t="s">
        <v>91</v>
      </c>
      <c r="AV278" s="13" t="s">
        <v>91</v>
      </c>
      <c r="AW278" s="13" t="s">
        <v>41</v>
      </c>
      <c r="AX278" s="13" t="s">
        <v>82</v>
      </c>
      <c r="AY278" s="159" t="s">
        <v>156</v>
      </c>
    </row>
    <row r="279" spans="2:65" s="14" customFormat="1">
      <c r="B279" s="165"/>
      <c r="D279" s="152" t="s">
        <v>166</v>
      </c>
      <c r="E279" s="166" t="s">
        <v>45</v>
      </c>
      <c r="F279" s="167" t="s">
        <v>173</v>
      </c>
      <c r="H279" s="168">
        <v>2</v>
      </c>
      <c r="I279" s="169"/>
      <c r="L279" s="165"/>
      <c r="M279" s="170"/>
      <c r="T279" s="171"/>
      <c r="AT279" s="166" t="s">
        <v>166</v>
      </c>
      <c r="AU279" s="166" t="s">
        <v>91</v>
      </c>
      <c r="AV279" s="14" t="s">
        <v>162</v>
      </c>
      <c r="AW279" s="14" t="s">
        <v>41</v>
      </c>
      <c r="AX279" s="14" t="s">
        <v>89</v>
      </c>
      <c r="AY279" s="166" t="s">
        <v>156</v>
      </c>
    </row>
    <row r="280" spans="2:65" s="1" customFormat="1" ht="15.75" customHeight="1">
      <c r="B280" s="34"/>
      <c r="C280" s="183" t="s">
        <v>553</v>
      </c>
      <c r="D280" s="183" t="s">
        <v>478</v>
      </c>
      <c r="E280" s="184" t="s">
        <v>554</v>
      </c>
      <c r="F280" s="185" t="s">
        <v>555</v>
      </c>
      <c r="G280" s="186" t="s">
        <v>227</v>
      </c>
      <c r="H280" s="187">
        <v>3</v>
      </c>
      <c r="I280" s="188"/>
      <c r="J280" s="189">
        <f>ROUND(I280*H280,2)</f>
        <v>0</v>
      </c>
      <c r="K280" s="185" t="s">
        <v>161</v>
      </c>
      <c r="L280" s="190"/>
      <c r="M280" s="191" t="s">
        <v>45</v>
      </c>
      <c r="N280" s="192" t="s">
        <v>53</v>
      </c>
      <c r="P280" s="143">
        <f>O280*H280</f>
        <v>0</v>
      </c>
      <c r="Q280" s="143">
        <v>1.6999999999999999E-3</v>
      </c>
      <c r="R280" s="143">
        <f>Q280*H280</f>
        <v>5.0999999999999995E-3</v>
      </c>
      <c r="S280" s="143">
        <v>0</v>
      </c>
      <c r="T280" s="144">
        <f>S280*H280</f>
        <v>0</v>
      </c>
      <c r="AR280" s="145" t="s">
        <v>219</v>
      </c>
      <c r="AT280" s="145" t="s">
        <v>478</v>
      </c>
      <c r="AU280" s="145" t="s">
        <v>91</v>
      </c>
      <c r="AY280" s="18" t="s">
        <v>156</v>
      </c>
      <c r="BE280" s="146">
        <f>IF(N280="základní",J280,0)</f>
        <v>0</v>
      </c>
      <c r="BF280" s="146">
        <f>IF(N280="snížená",J280,0)</f>
        <v>0</v>
      </c>
      <c r="BG280" s="146">
        <f>IF(N280="zákl. přenesená",J280,0)</f>
        <v>0</v>
      </c>
      <c r="BH280" s="146">
        <f>IF(N280="sníž. přenesená",J280,0)</f>
        <v>0</v>
      </c>
      <c r="BI280" s="146">
        <f>IF(N280="nulová",J280,0)</f>
        <v>0</v>
      </c>
      <c r="BJ280" s="18" t="s">
        <v>89</v>
      </c>
      <c r="BK280" s="146">
        <f>ROUND(I280*H280,2)</f>
        <v>0</v>
      </c>
      <c r="BL280" s="18" t="s">
        <v>162</v>
      </c>
      <c r="BM280" s="145" t="s">
        <v>556</v>
      </c>
    </row>
    <row r="281" spans="2:65" s="12" customFormat="1">
      <c r="B281" s="151"/>
      <c r="D281" s="152" t="s">
        <v>166</v>
      </c>
      <c r="E281" s="153" t="s">
        <v>45</v>
      </c>
      <c r="F281" s="154" t="s">
        <v>230</v>
      </c>
      <c r="H281" s="153" t="s">
        <v>45</v>
      </c>
      <c r="I281" s="155"/>
      <c r="L281" s="151"/>
      <c r="M281" s="156"/>
      <c r="T281" s="157"/>
      <c r="AT281" s="153" t="s">
        <v>166</v>
      </c>
      <c r="AU281" s="153" t="s">
        <v>91</v>
      </c>
      <c r="AV281" s="12" t="s">
        <v>89</v>
      </c>
      <c r="AW281" s="12" t="s">
        <v>41</v>
      </c>
      <c r="AX281" s="12" t="s">
        <v>82</v>
      </c>
      <c r="AY281" s="153" t="s">
        <v>156</v>
      </c>
    </row>
    <row r="282" spans="2:65" s="13" customFormat="1">
      <c r="B282" s="158"/>
      <c r="D282" s="152" t="s">
        <v>166</v>
      </c>
      <c r="E282" s="159" t="s">
        <v>45</v>
      </c>
      <c r="F282" s="160" t="s">
        <v>557</v>
      </c>
      <c r="H282" s="161">
        <v>3</v>
      </c>
      <c r="I282" s="162"/>
      <c r="L282" s="158"/>
      <c r="M282" s="163"/>
      <c r="T282" s="164"/>
      <c r="AT282" s="159" t="s">
        <v>166</v>
      </c>
      <c r="AU282" s="159" t="s">
        <v>91</v>
      </c>
      <c r="AV282" s="13" t="s">
        <v>91</v>
      </c>
      <c r="AW282" s="13" t="s">
        <v>41</v>
      </c>
      <c r="AX282" s="13" t="s">
        <v>82</v>
      </c>
      <c r="AY282" s="159" t="s">
        <v>156</v>
      </c>
    </row>
    <row r="283" spans="2:65" s="14" customFormat="1">
      <c r="B283" s="165"/>
      <c r="D283" s="152" t="s">
        <v>166</v>
      </c>
      <c r="E283" s="166" t="s">
        <v>311</v>
      </c>
      <c r="F283" s="167" t="s">
        <v>173</v>
      </c>
      <c r="H283" s="168">
        <v>3</v>
      </c>
      <c r="I283" s="169"/>
      <c r="L283" s="165"/>
      <c r="M283" s="170"/>
      <c r="T283" s="171"/>
      <c r="AT283" s="166" t="s">
        <v>166</v>
      </c>
      <c r="AU283" s="166" t="s">
        <v>91</v>
      </c>
      <c r="AV283" s="14" t="s">
        <v>162</v>
      </c>
      <c r="AW283" s="14" t="s">
        <v>41</v>
      </c>
      <c r="AX283" s="14" t="s">
        <v>89</v>
      </c>
      <c r="AY283" s="166" t="s">
        <v>156</v>
      </c>
    </row>
    <row r="284" spans="2:65" s="1" customFormat="1" ht="15.75" customHeight="1">
      <c r="B284" s="34"/>
      <c r="C284" s="134" t="s">
        <v>558</v>
      </c>
      <c r="D284" s="134" t="s">
        <v>158</v>
      </c>
      <c r="E284" s="135" t="s">
        <v>559</v>
      </c>
      <c r="F284" s="136" t="s">
        <v>560</v>
      </c>
      <c r="G284" s="137" t="s">
        <v>227</v>
      </c>
      <c r="H284" s="138">
        <v>12</v>
      </c>
      <c r="I284" s="139"/>
      <c r="J284" s="140">
        <f>ROUND(I284*H284,2)</f>
        <v>0</v>
      </c>
      <c r="K284" s="136" t="s">
        <v>161</v>
      </c>
      <c r="L284" s="34"/>
      <c r="M284" s="141" t="s">
        <v>45</v>
      </c>
      <c r="N284" s="142" t="s">
        <v>53</v>
      </c>
      <c r="P284" s="143">
        <f>O284*H284</f>
        <v>0</v>
      </c>
      <c r="Q284" s="143">
        <v>0.10940999999999999</v>
      </c>
      <c r="R284" s="143">
        <f>Q284*H284</f>
        <v>1.3129199999999999</v>
      </c>
      <c r="S284" s="143">
        <v>0</v>
      </c>
      <c r="T284" s="144">
        <f>S284*H284</f>
        <v>0</v>
      </c>
      <c r="AR284" s="145" t="s">
        <v>162</v>
      </c>
      <c r="AT284" s="145" t="s">
        <v>158</v>
      </c>
      <c r="AU284" s="145" t="s">
        <v>91</v>
      </c>
      <c r="AY284" s="18" t="s">
        <v>156</v>
      </c>
      <c r="BE284" s="146">
        <f>IF(N284="základní",J284,0)</f>
        <v>0</v>
      </c>
      <c r="BF284" s="146">
        <f>IF(N284="snížená",J284,0)</f>
        <v>0</v>
      </c>
      <c r="BG284" s="146">
        <f>IF(N284="zákl. přenesená",J284,0)</f>
        <v>0</v>
      </c>
      <c r="BH284" s="146">
        <f>IF(N284="sníž. přenesená",J284,0)</f>
        <v>0</v>
      </c>
      <c r="BI284" s="146">
        <f>IF(N284="nulová",J284,0)</f>
        <v>0</v>
      </c>
      <c r="BJ284" s="18" t="s">
        <v>89</v>
      </c>
      <c r="BK284" s="146">
        <f>ROUND(I284*H284,2)</f>
        <v>0</v>
      </c>
      <c r="BL284" s="18" t="s">
        <v>162</v>
      </c>
      <c r="BM284" s="145" t="s">
        <v>561</v>
      </c>
    </row>
    <row r="285" spans="2:65" s="1" customFormat="1">
      <c r="B285" s="34"/>
      <c r="D285" s="147" t="s">
        <v>164</v>
      </c>
      <c r="F285" s="148" t="s">
        <v>562</v>
      </c>
      <c r="I285" s="149"/>
      <c r="L285" s="34"/>
      <c r="M285" s="150"/>
      <c r="T285" s="55"/>
      <c r="AT285" s="18" t="s">
        <v>164</v>
      </c>
      <c r="AU285" s="18" t="s">
        <v>91</v>
      </c>
    </row>
    <row r="286" spans="2:65" s="13" customFormat="1">
      <c r="B286" s="158"/>
      <c r="D286" s="152" t="s">
        <v>166</v>
      </c>
      <c r="E286" s="159" t="s">
        <v>45</v>
      </c>
      <c r="F286" s="160" t="s">
        <v>563</v>
      </c>
      <c r="H286" s="161">
        <v>12</v>
      </c>
      <c r="I286" s="162"/>
      <c r="L286" s="158"/>
      <c r="M286" s="163"/>
      <c r="T286" s="164"/>
      <c r="AT286" s="159" t="s">
        <v>166</v>
      </c>
      <c r="AU286" s="159" t="s">
        <v>91</v>
      </c>
      <c r="AV286" s="13" t="s">
        <v>91</v>
      </c>
      <c r="AW286" s="13" t="s">
        <v>41</v>
      </c>
      <c r="AX286" s="13" t="s">
        <v>82</v>
      </c>
      <c r="AY286" s="159" t="s">
        <v>156</v>
      </c>
    </row>
    <row r="287" spans="2:65" s="14" customFormat="1">
      <c r="B287" s="165"/>
      <c r="D287" s="152" t="s">
        <v>166</v>
      </c>
      <c r="E287" s="166" t="s">
        <v>45</v>
      </c>
      <c r="F287" s="167" t="s">
        <v>173</v>
      </c>
      <c r="H287" s="168">
        <v>12</v>
      </c>
      <c r="I287" s="169"/>
      <c r="L287" s="165"/>
      <c r="M287" s="170"/>
      <c r="T287" s="171"/>
      <c r="AT287" s="166" t="s">
        <v>166</v>
      </c>
      <c r="AU287" s="166" t="s">
        <v>91</v>
      </c>
      <c r="AV287" s="14" t="s">
        <v>162</v>
      </c>
      <c r="AW287" s="14" t="s">
        <v>41</v>
      </c>
      <c r="AX287" s="14" t="s">
        <v>89</v>
      </c>
      <c r="AY287" s="166" t="s">
        <v>156</v>
      </c>
    </row>
    <row r="288" spans="2:65" s="1" customFormat="1" ht="15.75" customHeight="1">
      <c r="B288" s="34"/>
      <c r="C288" s="183" t="s">
        <v>564</v>
      </c>
      <c r="D288" s="183" t="s">
        <v>478</v>
      </c>
      <c r="E288" s="184" t="s">
        <v>565</v>
      </c>
      <c r="F288" s="185" t="s">
        <v>566</v>
      </c>
      <c r="G288" s="186" t="s">
        <v>227</v>
      </c>
      <c r="H288" s="187">
        <v>12</v>
      </c>
      <c r="I288" s="188"/>
      <c r="J288" s="189">
        <f>ROUND(I288*H288,2)</f>
        <v>0</v>
      </c>
      <c r="K288" s="185" t="s">
        <v>161</v>
      </c>
      <c r="L288" s="190"/>
      <c r="M288" s="191" t="s">
        <v>45</v>
      </c>
      <c r="N288" s="192" t="s">
        <v>53</v>
      </c>
      <c r="P288" s="143">
        <f>O288*H288</f>
        <v>0</v>
      </c>
      <c r="Q288" s="143">
        <v>6.1000000000000004E-3</v>
      </c>
      <c r="R288" s="143">
        <f>Q288*H288</f>
        <v>7.3200000000000001E-2</v>
      </c>
      <c r="S288" s="143">
        <v>0</v>
      </c>
      <c r="T288" s="144">
        <f>S288*H288</f>
        <v>0</v>
      </c>
      <c r="AR288" s="145" t="s">
        <v>219</v>
      </c>
      <c r="AT288" s="145" t="s">
        <v>478</v>
      </c>
      <c r="AU288" s="145" t="s">
        <v>91</v>
      </c>
      <c r="AY288" s="18" t="s">
        <v>156</v>
      </c>
      <c r="BE288" s="146">
        <f>IF(N288="základní",J288,0)</f>
        <v>0</v>
      </c>
      <c r="BF288" s="146">
        <f>IF(N288="snížená",J288,0)</f>
        <v>0</v>
      </c>
      <c r="BG288" s="146">
        <f>IF(N288="zákl. přenesená",J288,0)</f>
        <v>0</v>
      </c>
      <c r="BH288" s="146">
        <f>IF(N288="sníž. přenesená",J288,0)</f>
        <v>0</v>
      </c>
      <c r="BI288" s="146">
        <f>IF(N288="nulová",J288,0)</f>
        <v>0</v>
      </c>
      <c r="BJ288" s="18" t="s">
        <v>89</v>
      </c>
      <c r="BK288" s="146">
        <f>ROUND(I288*H288,2)</f>
        <v>0</v>
      </c>
      <c r="BL288" s="18" t="s">
        <v>162</v>
      </c>
      <c r="BM288" s="145" t="s">
        <v>567</v>
      </c>
    </row>
    <row r="289" spans="2:65" s="1" customFormat="1" ht="15.75" customHeight="1">
      <c r="B289" s="34"/>
      <c r="C289" s="183" t="s">
        <v>568</v>
      </c>
      <c r="D289" s="183" t="s">
        <v>478</v>
      </c>
      <c r="E289" s="184" t="s">
        <v>569</v>
      </c>
      <c r="F289" s="185" t="s">
        <v>570</v>
      </c>
      <c r="G289" s="186" t="s">
        <v>227</v>
      </c>
      <c r="H289" s="187">
        <v>12</v>
      </c>
      <c r="I289" s="188"/>
      <c r="J289" s="189">
        <f>ROUND(I289*H289,2)</f>
        <v>0</v>
      </c>
      <c r="K289" s="185" t="s">
        <v>161</v>
      </c>
      <c r="L289" s="190"/>
      <c r="M289" s="191" t="s">
        <v>45</v>
      </c>
      <c r="N289" s="192" t="s">
        <v>53</v>
      </c>
      <c r="P289" s="143">
        <f>O289*H289</f>
        <v>0</v>
      </c>
      <c r="Q289" s="143">
        <v>1E-4</v>
      </c>
      <c r="R289" s="143">
        <f>Q289*H289</f>
        <v>1.2000000000000001E-3</v>
      </c>
      <c r="S289" s="143">
        <v>0</v>
      </c>
      <c r="T289" s="144">
        <f>S289*H289</f>
        <v>0</v>
      </c>
      <c r="AR289" s="145" t="s">
        <v>219</v>
      </c>
      <c r="AT289" s="145" t="s">
        <v>478</v>
      </c>
      <c r="AU289" s="145" t="s">
        <v>91</v>
      </c>
      <c r="AY289" s="18" t="s">
        <v>156</v>
      </c>
      <c r="BE289" s="146">
        <f>IF(N289="základní",J289,0)</f>
        <v>0</v>
      </c>
      <c r="BF289" s="146">
        <f>IF(N289="snížená",J289,0)</f>
        <v>0</v>
      </c>
      <c r="BG289" s="146">
        <f>IF(N289="zákl. přenesená",J289,0)</f>
        <v>0</v>
      </c>
      <c r="BH289" s="146">
        <f>IF(N289="sníž. přenesená",J289,0)</f>
        <v>0</v>
      </c>
      <c r="BI289" s="146">
        <f>IF(N289="nulová",J289,0)</f>
        <v>0</v>
      </c>
      <c r="BJ289" s="18" t="s">
        <v>89</v>
      </c>
      <c r="BK289" s="146">
        <f>ROUND(I289*H289,2)</f>
        <v>0</v>
      </c>
      <c r="BL289" s="18" t="s">
        <v>162</v>
      </c>
      <c r="BM289" s="145" t="s">
        <v>571</v>
      </c>
    </row>
    <row r="290" spans="2:65" s="1" customFormat="1" ht="33.4" customHeight="1">
      <c r="B290" s="34"/>
      <c r="C290" s="134" t="s">
        <v>572</v>
      </c>
      <c r="D290" s="134" t="s">
        <v>158</v>
      </c>
      <c r="E290" s="135" t="s">
        <v>573</v>
      </c>
      <c r="F290" s="136" t="s">
        <v>574</v>
      </c>
      <c r="G290" s="137" t="s">
        <v>206</v>
      </c>
      <c r="H290" s="138">
        <v>767.12</v>
      </c>
      <c r="I290" s="139"/>
      <c r="J290" s="140">
        <f>ROUND(I290*H290,2)</f>
        <v>0</v>
      </c>
      <c r="K290" s="136" t="s">
        <v>161</v>
      </c>
      <c r="L290" s="34"/>
      <c r="M290" s="141" t="s">
        <v>45</v>
      </c>
      <c r="N290" s="142" t="s">
        <v>53</v>
      </c>
      <c r="P290" s="143">
        <f>O290*H290</f>
        <v>0</v>
      </c>
      <c r="Q290" s="143">
        <v>7.1900000000000006E-2</v>
      </c>
      <c r="R290" s="143">
        <f>Q290*H290</f>
        <v>55.155928000000003</v>
      </c>
      <c r="S290" s="143">
        <v>0</v>
      </c>
      <c r="T290" s="144">
        <f>S290*H290</f>
        <v>0</v>
      </c>
      <c r="AR290" s="145" t="s">
        <v>162</v>
      </c>
      <c r="AT290" s="145" t="s">
        <v>158</v>
      </c>
      <c r="AU290" s="145" t="s">
        <v>91</v>
      </c>
      <c r="AY290" s="18" t="s">
        <v>156</v>
      </c>
      <c r="BE290" s="146">
        <f>IF(N290="základní",J290,0)</f>
        <v>0</v>
      </c>
      <c r="BF290" s="146">
        <f>IF(N290="snížená",J290,0)</f>
        <v>0</v>
      </c>
      <c r="BG290" s="146">
        <f>IF(N290="zákl. přenesená",J290,0)</f>
        <v>0</v>
      </c>
      <c r="BH290" s="146">
        <f>IF(N290="sníž. přenesená",J290,0)</f>
        <v>0</v>
      </c>
      <c r="BI290" s="146">
        <f>IF(N290="nulová",J290,0)</f>
        <v>0</v>
      </c>
      <c r="BJ290" s="18" t="s">
        <v>89</v>
      </c>
      <c r="BK290" s="146">
        <f>ROUND(I290*H290,2)</f>
        <v>0</v>
      </c>
      <c r="BL290" s="18" t="s">
        <v>162</v>
      </c>
      <c r="BM290" s="145" t="s">
        <v>575</v>
      </c>
    </row>
    <row r="291" spans="2:65" s="1" customFormat="1">
      <c r="B291" s="34"/>
      <c r="D291" s="147" t="s">
        <v>164</v>
      </c>
      <c r="F291" s="148" t="s">
        <v>576</v>
      </c>
      <c r="I291" s="149"/>
      <c r="L291" s="34"/>
      <c r="M291" s="150"/>
      <c r="T291" s="55"/>
      <c r="AT291" s="18" t="s">
        <v>164</v>
      </c>
      <c r="AU291" s="18" t="s">
        <v>91</v>
      </c>
    </row>
    <row r="292" spans="2:65" s="12" customFormat="1">
      <c r="B292" s="151"/>
      <c r="D292" s="152" t="s">
        <v>166</v>
      </c>
      <c r="E292" s="153" t="s">
        <v>45</v>
      </c>
      <c r="F292" s="154" t="s">
        <v>435</v>
      </c>
      <c r="H292" s="153" t="s">
        <v>45</v>
      </c>
      <c r="I292" s="155"/>
      <c r="L292" s="151"/>
      <c r="M292" s="156"/>
      <c r="T292" s="157"/>
      <c r="AT292" s="153" t="s">
        <v>166</v>
      </c>
      <c r="AU292" s="153" t="s">
        <v>91</v>
      </c>
      <c r="AV292" s="12" t="s">
        <v>89</v>
      </c>
      <c r="AW292" s="12" t="s">
        <v>41</v>
      </c>
      <c r="AX292" s="12" t="s">
        <v>82</v>
      </c>
      <c r="AY292" s="153" t="s">
        <v>156</v>
      </c>
    </row>
    <row r="293" spans="2:65" s="12" customFormat="1">
      <c r="B293" s="151"/>
      <c r="D293" s="152" t="s">
        <v>166</v>
      </c>
      <c r="E293" s="153" t="s">
        <v>45</v>
      </c>
      <c r="F293" s="154" t="s">
        <v>577</v>
      </c>
      <c r="H293" s="153" t="s">
        <v>45</v>
      </c>
      <c r="I293" s="155"/>
      <c r="L293" s="151"/>
      <c r="M293" s="156"/>
      <c r="T293" s="157"/>
      <c r="AT293" s="153" t="s">
        <v>166</v>
      </c>
      <c r="AU293" s="153" t="s">
        <v>91</v>
      </c>
      <c r="AV293" s="12" t="s">
        <v>89</v>
      </c>
      <c r="AW293" s="12" t="s">
        <v>41</v>
      </c>
      <c r="AX293" s="12" t="s">
        <v>82</v>
      </c>
      <c r="AY293" s="153" t="s">
        <v>156</v>
      </c>
    </row>
    <row r="294" spans="2:65" s="12" customFormat="1">
      <c r="B294" s="151"/>
      <c r="D294" s="152" t="s">
        <v>166</v>
      </c>
      <c r="E294" s="153" t="s">
        <v>45</v>
      </c>
      <c r="F294" s="154" t="s">
        <v>578</v>
      </c>
      <c r="H294" s="153" t="s">
        <v>45</v>
      </c>
      <c r="I294" s="155"/>
      <c r="L294" s="151"/>
      <c r="M294" s="156"/>
      <c r="T294" s="157"/>
      <c r="AT294" s="153" t="s">
        <v>166</v>
      </c>
      <c r="AU294" s="153" t="s">
        <v>91</v>
      </c>
      <c r="AV294" s="12" t="s">
        <v>89</v>
      </c>
      <c r="AW294" s="12" t="s">
        <v>41</v>
      </c>
      <c r="AX294" s="12" t="s">
        <v>82</v>
      </c>
      <c r="AY294" s="153" t="s">
        <v>156</v>
      </c>
    </row>
    <row r="295" spans="2:65" s="13" customFormat="1" ht="22.5">
      <c r="B295" s="158"/>
      <c r="D295" s="152" t="s">
        <v>166</v>
      </c>
      <c r="E295" s="159" t="s">
        <v>45</v>
      </c>
      <c r="F295" s="160" t="s">
        <v>579</v>
      </c>
      <c r="H295" s="161">
        <v>565.15</v>
      </c>
      <c r="I295" s="162"/>
      <c r="L295" s="158"/>
      <c r="M295" s="163"/>
      <c r="T295" s="164"/>
      <c r="AT295" s="159" t="s">
        <v>166</v>
      </c>
      <c r="AU295" s="159" t="s">
        <v>91</v>
      </c>
      <c r="AV295" s="13" t="s">
        <v>91</v>
      </c>
      <c r="AW295" s="13" t="s">
        <v>41</v>
      </c>
      <c r="AX295" s="13" t="s">
        <v>82</v>
      </c>
      <c r="AY295" s="159" t="s">
        <v>156</v>
      </c>
    </row>
    <row r="296" spans="2:65" s="13" customFormat="1">
      <c r="B296" s="158"/>
      <c r="D296" s="152" t="s">
        <v>166</v>
      </c>
      <c r="E296" s="159" t="s">
        <v>45</v>
      </c>
      <c r="F296" s="160" t="s">
        <v>580</v>
      </c>
      <c r="H296" s="161">
        <v>201.97</v>
      </c>
      <c r="I296" s="162"/>
      <c r="L296" s="158"/>
      <c r="M296" s="163"/>
      <c r="T296" s="164"/>
      <c r="AT296" s="159" t="s">
        <v>166</v>
      </c>
      <c r="AU296" s="159" t="s">
        <v>91</v>
      </c>
      <c r="AV296" s="13" t="s">
        <v>91</v>
      </c>
      <c r="AW296" s="13" t="s">
        <v>41</v>
      </c>
      <c r="AX296" s="13" t="s">
        <v>82</v>
      </c>
      <c r="AY296" s="159" t="s">
        <v>156</v>
      </c>
    </row>
    <row r="297" spans="2:65" s="15" customFormat="1">
      <c r="B297" s="172"/>
      <c r="D297" s="152" t="s">
        <v>166</v>
      </c>
      <c r="E297" s="173" t="s">
        <v>328</v>
      </c>
      <c r="F297" s="174" t="s">
        <v>199</v>
      </c>
      <c r="H297" s="175">
        <v>767.12</v>
      </c>
      <c r="I297" s="176"/>
      <c r="L297" s="172"/>
      <c r="M297" s="177"/>
      <c r="T297" s="178"/>
      <c r="AT297" s="173" t="s">
        <v>166</v>
      </c>
      <c r="AU297" s="173" t="s">
        <v>91</v>
      </c>
      <c r="AV297" s="15" t="s">
        <v>98</v>
      </c>
      <c r="AW297" s="15" t="s">
        <v>41</v>
      </c>
      <c r="AX297" s="15" t="s">
        <v>82</v>
      </c>
      <c r="AY297" s="173" t="s">
        <v>156</v>
      </c>
    </row>
    <row r="298" spans="2:65" s="14" customFormat="1">
      <c r="B298" s="165"/>
      <c r="D298" s="152" t="s">
        <v>166</v>
      </c>
      <c r="E298" s="166" t="s">
        <v>45</v>
      </c>
      <c r="F298" s="167" t="s">
        <v>173</v>
      </c>
      <c r="H298" s="168">
        <v>767.12</v>
      </c>
      <c r="I298" s="169"/>
      <c r="L298" s="165"/>
      <c r="M298" s="170"/>
      <c r="T298" s="171"/>
      <c r="AT298" s="166" t="s">
        <v>166</v>
      </c>
      <c r="AU298" s="166" t="s">
        <v>91</v>
      </c>
      <c r="AV298" s="14" t="s">
        <v>162</v>
      </c>
      <c r="AW298" s="14" t="s">
        <v>41</v>
      </c>
      <c r="AX298" s="14" t="s">
        <v>89</v>
      </c>
      <c r="AY298" s="166" t="s">
        <v>156</v>
      </c>
    </row>
    <row r="299" spans="2:65" s="1" customFormat="1" ht="15.75" customHeight="1">
      <c r="B299" s="34"/>
      <c r="C299" s="183" t="s">
        <v>581</v>
      </c>
      <c r="D299" s="183" t="s">
        <v>478</v>
      </c>
      <c r="E299" s="184" t="s">
        <v>492</v>
      </c>
      <c r="F299" s="185" t="s">
        <v>493</v>
      </c>
      <c r="G299" s="186" t="s">
        <v>122</v>
      </c>
      <c r="H299" s="187">
        <v>78.245999999999995</v>
      </c>
      <c r="I299" s="188"/>
      <c r="J299" s="189">
        <f>ROUND(I299*H299,2)</f>
        <v>0</v>
      </c>
      <c r="K299" s="185" t="s">
        <v>161</v>
      </c>
      <c r="L299" s="190"/>
      <c r="M299" s="191" t="s">
        <v>45</v>
      </c>
      <c r="N299" s="192" t="s">
        <v>53</v>
      </c>
      <c r="P299" s="143">
        <f>O299*H299</f>
        <v>0</v>
      </c>
      <c r="Q299" s="143">
        <v>0.222</v>
      </c>
      <c r="R299" s="143">
        <f>Q299*H299</f>
        <v>17.370611999999998</v>
      </c>
      <c r="S299" s="143">
        <v>0</v>
      </c>
      <c r="T299" s="144">
        <f>S299*H299</f>
        <v>0</v>
      </c>
      <c r="AR299" s="145" t="s">
        <v>219</v>
      </c>
      <c r="AT299" s="145" t="s">
        <v>478</v>
      </c>
      <c r="AU299" s="145" t="s">
        <v>91</v>
      </c>
      <c r="AY299" s="18" t="s">
        <v>156</v>
      </c>
      <c r="BE299" s="146">
        <f>IF(N299="základní",J299,0)</f>
        <v>0</v>
      </c>
      <c r="BF299" s="146">
        <f>IF(N299="snížená",J299,0)</f>
        <v>0</v>
      </c>
      <c r="BG299" s="146">
        <f>IF(N299="zákl. přenesená",J299,0)</f>
        <v>0</v>
      </c>
      <c r="BH299" s="146">
        <f>IF(N299="sníž. přenesená",J299,0)</f>
        <v>0</v>
      </c>
      <c r="BI299" s="146">
        <f>IF(N299="nulová",J299,0)</f>
        <v>0</v>
      </c>
      <c r="BJ299" s="18" t="s">
        <v>89</v>
      </c>
      <c r="BK299" s="146">
        <f>ROUND(I299*H299,2)</f>
        <v>0</v>
      </c>
      <c r="BL299" s="18" t="s">
        <v>162</v>
      </c>
      <c r="BM299" s="145" t="s">
        <v>582</v>
      </c>
    </row>
    <row r="300" spans="2:65" s="13" customFormat="1">
      <c r="B300" s="158"/>
      <c r="D300" s="152" t="s">
        <v>166</v>
      </c>
      <c r="E300" s="159" t="s">
        <v>45</v>
      </c>
      <c r="F300" s="160" t="s">
        <v>583</v>
      </c>
      <c r="H300" s="161">
        <v>767.12</v>
      </c>
      <c r="I300" s="162"/>
      <c r="L300" s="158"/>
      <c r="M300" s="163"/>
      <c r="T300" s="164"/>
      <c r="AT300" s="159" t="s">
        <v>166</v>
      </c>
      <c r="AU300" s="159" t="s">
        <v>91</v>
      </c>
      <c r="AV300" s="13" t="s">
        <v>91</v>
      </c>
      <c r="AW300" s="13" t="s">
        <v>41</v>
      </c>
      <c r="AX300" s="13" t="s">
        <v>82</v>
      </c>
      <c r="AY300" s="159" t="s">
        <v>156</v>
      </c>
    </row>
    <row r="301" spans="2:65" s="14" customFormat="1">
      <c r="B301" s="165"/>
      <c r="D301" s="152" t="s">
        <v>166</v>
      </c>
      <c r="E301" s="166" t="s">
        <v>45</v>
      </c>
      <c r="F301" s="167" t="s">
        <v>173</v>
      </c>
      <c r="H301" s="168">
        <v>767.12</v>
      </c>
      <c r="I301" s="169"/>
      <c r="L301" s="165"/>
      <c r="M301" s="170"/>
      <c r="T301" s="171"/>
      <c r="AT301" s="166" t="s">
        <v>166</v>
      </c>
      <c r="AU301" s="166" t="s">
        <v>91</v>
      </c>
      <c r="AV301" s="14" t="s">
        <v>162</v>
      </c>
      <c r="AW301" s="14" t="s">
        <v>41</v>
      </c>
      <c r="AX301" s="14" t="s">
        <v>89</v>
      </c>
      <c r="AY301" s="166" t="s">
        <v>156</v>
      </c>
    </row>
    <row r="302" spans="2:65" s="13" customFormat="1">
      <c r="B302" s="158"/>
      <c r="D302" s="152" t="s">
        <v>166</v>
      </c>
      <c r="F302" s="160" t="s">
        <v>584</v>
      </c>
      <c r="H302" s="161">
        <v>78.245999999999995</v>
      </c>
      <c r="I302" s="162"/>
      <c r="L302" s="158"/>
      <c r="M302" s="163"/>
      <c r="T302" s="164"/>
      <c r="AT302" s="159" t="s">
        <v>166</v>
      </c>
      <c r="AU302" s="159" t="s">
        <v>91</v>
      </c>
      <c r="AV302" s="13" t="s">
        <v>91</v>
      </c>
      <c r="AW302" s="13" t="s">
        <v>4</v>
      </c>
      <c r="AX302" s="13" t="s">
        <v>89</v>
      </c>
      <c r="AY302" s="159" t="s">
        <v>156</v>
      </c>
    </row>
    <row r="303" spans="2:65" s="1" customFormat="1" ht="24.75" customHeight="1">
      <c r="B303" s="34"/>
      <c r="C303" s="134" t="s">
        <v>585</v>
      </c>
      <c r="D303" s="134" t="s">
        <v>158</v>
      </c>
      <c r="E303" s="135" t="s">
        <v>586</v>
      </c>
      <c r="F303" s="136" t="s">
        <v>587</v>
      </c>
      <c r="G303" s="137" t="s">
        <v>206</v>
      </c>
      <c r="H303" s="138">
        <v>94.37</v>
      </c>
      <c r="I303" s="139"/>
      <c r="J303" s="140">
        <f>ROUND(I303*H303,2)</f>
        <v>0</v>
      </c>
      <c r="K303" s="136" t="s">
        <v>161</v>
      </c>
      <c r="L303" s="34"/>
      <c r="M303" s="141" t="s">
        <v>45</v>
      </c>
      <c r="N303" s="142" t="s">
        <v>53</v>
      </c>
      <c r="P303" s="143">
        <f>O303*H303</f>
        <v>0</v>
      </c>
      <c r="Q303" s="143">
        <v>0.15537999999999999</v>
      </c>
      <c r="R303" s="143">
        <f>Q303*H303</f>
        <v>14.663210599999999</v>
      </c>
      <c r="S303" s="143">
        <v>0</v>
      </c>
      <c r="T303" s="144">
        <f>S303*H303</f>
        <v>0</v>
      </c>
      <c r="AR303" s="145" t="s">
        <v>162</v>
      </c>
      <c r="AT303" s="145" t="s">
        <v>158</v>
      </c>
      <c r="AU303" s="145" t="s">
        <v>91</v>
      </c>
      <c r="AY303" s="18" t="s">
        <v>156</v>
      </c>
      <c r="BE303" s="146">
        <f>IF(N303="základní",J303,0)</f>
        <v>0</v>
      </c>
      <c r="BF303" s="146">
        <f>IF(N303="snížená",J303,0)</f>
        <v>0</v>
      </c>
      <c r="BG303" s="146">
        <f>IF(N303="zákl. přenesená",J303,0)</f>
        <v>0</v>
      </c>
      <c r="BH303" s="146">
        <f>IF(N303="sníž. přenesená",J303,0)</f>
        <v>0</v>
      </c>
      <c r="BI303" s="146">
        <f>IF(N303="nulová",J303,0)</f>
        <v>0</v>
      </c>
      <c r="BJ303" s="18" t="s">
        <v>89</v>
      </c>
      <c r="BK303" s="146">
        <f>ROUND(I303*H303,2)</f>
        <v>0</v>
      </c>
      <c r="BL303" s="18" t="s">
        <v>162</v>
      </c>
      <c r="BM303" s="145" t="s">
        <v>588</v>
      </c>
    </row>
    <row r="304" spans="2:65" s="1" customFormat="1">
      <c r="B304" s="34"/>
      <c r="D304" s="147" t="s">
        <v>164</v>
      </c>
      <c r="F304" s="148" t="s">
        <v>589</v>
      </c>
      <c r="I304" s="149"/>
      <c r="L304" s="34"/>
      <c r="M304" s="150"/>
      <c r="T304" s="55"/>
      <c r="AT304" s="18" t="s">
        <v>164</v>
      </c>
      <c r="AU304" s="18" t="s">
        <v>91</v>
      </c>
    </row>
    <row r="305" spans="2:65" s="12" customFormat="1">
      <c r="B305" s="151"/>
      <c r="D305" s="152" t="s">
        <v>166</v>
      </c>
      <c r="E305" s="153" t="s">
        <v>45</v>
      </c>
      <c r="F305" s="154" t="s">
        <v>435</v>
      </c>
      <c r="H305" s="153" t="s">
        <v>45</v>
      </c>
      <c r="I305" s="155"/>
      <c r="L305" s="151"/>
      <c r="M305" s="156"/>
      <c r="T305" s="157"/>
      <c r="AT305" s="153" t="s">
        <v>166</v>
      </c>
      <c r="AU305" s="153" t="s">
        <v>91</v>
      </c>
      <c r="AV305" s="12" t="s">
        <v>89</v>
      </c>
      <c r="AW305" s="12" t="s">
        <v>41</v>
      </c>
      <c r="AX305" s="12" t="s">
        <v>82</v>
      </c>
      <c r="AY305" s="153" t="s">
        <v>156</v>
      </c>
    </row>
    <row r="306" spans="2:65" s="12" customFormat="1">
      <c r="B306" s="151"/>
      <c r="D306" s="152" t="s">
        <v>166</v>
      </c>
      <c r="E306" s="153" t="s">
        <v>45</v>
      </c>
      <c r="F306" s="154" t="s">
        <v>590</v>
      </c>
      <c r="H306" s="153" t="s">
        <v>45</v>
      </c>
      <c r="I306" s="155"/>
      <c r="L306" s="151"/>
      <c r="M306" s="156"/>
      <c r="T306" s="157"/>
      <c r="AT306" s="153" t="s">
        <v>166</v>
      </c>
      <c r="AU306" s="153" t="s">
        <v>91</v>
      </c>
      <c r="AV306" s="12" t="s">
        <v>89</v>
      </c>
      <c r="AW306" s="12" t="s">
        <v>41</v>
      </c>
      <c r="AX306" s="12" t="s">
        <v>82</v>
      </c>
      <c r="AY306" s="153" t="s">
        <v>156</v>
      </c>
    </row>
    <row r="307" spans="2:65" s="13" customFormat="1">
      <c r="B307" s="158"/>
      <c r="D307" s="152" t="s">
        <v>166</v>
      </c>
      <c r="E307" s="159" t="s">
        <v>45</v>
      </c>
      <c r="F307" s="160" t="s">
        <v>591</v>
      </c>
      <c r="H307" s="161">
        <v>84.83</v>
      </c>
      <c r="I307" s="162"/>
      <c r="L307" s="158"/>
      <c r="M307" s="163"/>
      <c r="T307" s="164"/>
      <c r="AT307" s="159" t="s">
        <v>166</v>
      </c>
      <c r="AU307" s="159" t="s">
        <v>91</v>
      </c>
      <c r="AV307" s="13" t="s">
        <v>91</v>
      </c>
      <c r="AW307" s="13" t="s">
        <v>41</v>
      </c>
      <c r="AX307" s="13" t="s">
        <v>82</v>
      </c>
      <c r="AY307" s="159" t="s">
        <v>156</v>
      </c>
    </row>
    <row r="308" spans="2:65" s="12" customFormat="1">
      <c r="B308" s="151"/>
      <c r="D308" s="152" t="s">
        <v>166</v>
      </c>
      <c r="E308" s="153" t="s">
        <v>45</v>
      </c>
      <c r="F308" s="154" t="s">
        <v>592</v>
      </c>
      <c r="H308" s="153" t="s">
        <v>45</v>
      </c>
      <c r="I308" s="155"/>
      <c r="L308" s="151"/>
      <c r="M308" s="156"/>
      <c r="T308" s="157"/>
      <c r="AT308" s="153" t="s">
        <v>166</v>
      </c>
      <c r="AU308" s="153" t="s">
        <v>91</v>
      </c>
      <c r="AV308" s="12" t="s">
        <v>89</v>
      </c>
      <c r="AW308" s="12" t="s">
        <v>41</v>
      </c>
      <c r="AX308" s="12" t="s">
        <v>82</v>
      </c>
      <c r="AY308" s="153" t="s">
        <v>156</v>
      </c>
    </row>
    <row r="309" spans="2:65" s="13" customFormat="1">
      <c r="B309" s="158"/>
      <c r="D309" s="152" t="s">
        <v>166</v>
      </c>
      <c r="E309" s="159" t="s">
        <v>45</v>
      </c>
      <c r="F309" s="160" t="s">
        <v>593</v>
      </c>
      <c r="H309" s="161">
        <v>9.5399999999999991</v>
      </c>
      <c r="I309" s="162"/>
      <c r="L309" s="158"/>
      <c r="M309" s="163"/>
      <c r="T309" s="164"/>
      <c r="AT309" s="159" t="s">
        <v>166</v>
      </c>
      <c r="AU309" s="159" t="s">
        <v>91</v>
      </c>
      <c r="AV309" s="13" t="s">
        <v>91</v>
      </c>
      <c r="AW309" s="13" t="s">
        <v>41</v>
      </c>
      <c r="AX309" s="13" t="s">
        <v>82</v>
      </c>
      <c r="AY309" s="159" t="s">
        <v>156</v>
      </c>
    </row>
    <row r="310" spans="2:65" s="14" customFormat="1">
      <c r="B310" s="165"/>
      <c r="D310" s="152" t="s">
        <v>166</v>
      </c>
      <c r="E310" s="166" t="s">
        <v>45</v>
      </c>
      <c r="F310" s="167" t="s">
        <v>173</v>
      </c>
      <c r="H310" s="168">
        <v>94.37</v>
      </c>
      <c r="I310" s="169"/>
      <c r="L310" s="165"/>
      <c r="M310" s="170"/>
      <c r="T310" s="171"/>
      <c r="AT310" s="166" t="s">
        <v>166</v>
      </c>
      <c r="AU310" s="166" t="s">
        <v>91</v>
      </c>
      <c r="AV310" s="14" t="s">
        <v>162</v>
      </c>
      <c r="AW310" s="14" t="s">
        <v>41</v>
      </c>
      <c r="AX310" s="14" t="s">
        <v>89</v>
      </c>
      <c r="AY310" s="166" t="s">
        <v>156</v>
      </c>
    </row>
    <row r="311" spans="2:65" s="1" customFormat="1" ht="15.75" customHeight="1">
      <c r="B311" s="34"/>
      <c r="C311" s="183" t="s">
        <v>594</v>
      </c>
      <c r="D311" s="183" t="s">
        <v>478</v>
      </c>
      <c r="E311" s="184" t="s">
        <v>595</v>
      </c>
      <c r="F311" s="185" t="s">
        <v>596</v>
      </c>
      <c r="G311" s="186" t="s">
        <v>206</v>
      </c>
      <c r="H311" s="187">
        <v>97.200999999999993</v>
      </c>
      <c r="I311" s="188"/>
      <c r="J311" s="189">
        <f>ROUND(I311*H311,2)</f>
        <v>0</v>
      </c>
      <c r="K311" s="185" t="s">
        <v>45</v>
      </c>
      <c r="L311" s="190"/>
      <c r="M311" s="191" t="s">
        <v>45</v>
      </c>
      <c r="N311" s="192" t="s">
        <v>53</v>
      </c>
      <c r="P311" s="143">
        <f>O311*H311</f>
        <v>0</v>
      </c>
      <c r="Q311" s="143">
        <v>2.5000000000000001E-2</v>
      </c>
      <c r="R311" s="143">
        <f>Q311*H311</f>
        <v>2.4300250000000001</v>
      </c>
      <c r="S311" s="143">
        <v>0</v>
      </c>
      <c r="T311" s="144">
        <f>S311*H311</f>
        <v>0</v>
      </c>
      <c r="AR311" s="145" t="s">
        <v>219</v>
      </c>
      <c r="AT311" s="145" t="s">
        <v>478</v>
      </c>
      <c r="AU311" s="145" t="s">
        <v>91</v>
      </c>
      <c r="AY311" s="18" t="s">
        <v>156</v>
      </c>
      <c r="BE311" s="146">
        <f>IF(N311="základní",J311,0)</f>
        <v>0</v>
      </c>
      <c r="BF311" s="146">
        <f>IF(N311="snížená",J311,0)</f>
        <v>0</v>
      </c>
      <c r="BG311" s="146">
        <f>IF(N311="zákl. přenesená",J311,0)</f>
        <v>0</v>
      </c>
      <c r="BH311" s="146">
        <f>IF(N311="sníž. přenesená",J311,0)</f>
        <v>0</v>
      </c>
      <c r="BI311" s="146">
        <f>IF(N311="nulová",J311,0)</f>
        <v>0</v>
      </c>
      <c r="BJ311" s="18" t="s">
        <v>89</v>
      </c>
      <c r="BK311" s="146">
        <f>ROUND(I311*H311,2)</f>
        <v>0</v>
      </c>
      <c r="BL311" s="18" t="s">
        <v>162</v>
      </c>
      <c r="BM311" s="145" t="s">
        <v>597</v>
      </c>
    </row>
    <row r="312" spans="2:65" s="13" customFormat="1">
      <c r="B312" s="158"/>
      <c r="D312" s="152" t="s">
        <v>166</v>
      </c>
      <c r="F312" s="160" t="s">
        <v>598</v>
      </c>
      <c r="H312" s="161">
        <v>97.200999999999993</v>
      </c>
      <c r="I312" s="162"/>
      <c r="L312" s="158"/>
      <c r="M312" s="163"/>
      <c r="T312" s="164"/>
      <c r="AT312" s="159" t="s">
        <v>166</v>
      </c>
      <c r="AU312" s="159" t="s">
        <v>91</v>
      </c>
      <c r="AV312" s="13" t="s">
        <v>91</v>
      </c>
      <c r="AW312" s="13" t="s">
        <v>4</v>
      </c>
      <c r="AX312" s="13" t="s">
        <v>89</v>
      </c>
      <c r="AY312" s="159" t="s">
        <v>156</v>
      </c>
    </row>
    <row r="313" spans="2:65" s="1" customFormat="1" ht="24.75" customHeight="1">
      <c r="B313" s="34"/>
      <c r="C313" s="134" t="s">
        <v>599</v>
      </c>
      <c r="D313" s="134" t="s">
        <v>158</v>
      </c>
      <c r="E313" s="135" t="s">
        <v>600</v>
      </c>
      <c r="F313" s="136" t="s">
        <v>601</v>
      </c>
      <c r="G313" s="137" t="s">
        <v>206</v>
      </c>
      <c r="H313" s="138">
        <v>265.5</v>
      </c>
      <c r="I313" s="139"/>
      <c r="J313" s="140">
        <f>ROUND(I313*H313,2)</f>
        <v>0</v>
      </c>
      <c r="K313" s="136" t="s">
        <v>161</v>
      </c>
      <c r="L313" s="34"/>
      <c r="M313" s="141" t="s">
        <v>45</v>
      </c>
      <c r="N313" s="142" t="s">
        <v>53</v>
      </c>
      <c r="P313" s="143">
        <f>O313*H313</f>
        <v>0</v>
      </c>
      <c r="Q313" s="143">
        <v>0.16850000000000001</v>
      </c>
      <c r="R313" s="143">
        <f>Q313*H313</f>
        <v>44.736750000000001</v>
      </c>
      <c r="S313" s="143">
        <v>0</v>
      </c>
      <c r="T313" s="144">
        <f>S313*H313</f>
        <v>0</v>
      </c>
      <c r="AR313" s="145" t="s">
        <v>162</v>
      </c>
      <c r="AT313" s="145" t="s">
        <v>158</v>
      </c>
      <c r="AU313" s="145" t="s">
        <v>91</v>
      </c>
      <c r="AY313" s="18" t="s">
        <v>156</v>
      </c>
      <c r="BE313" s="146">
        <f>IF(N313="základní",J313,0)</f>
        <v>0</v>
      </c>
      <c r="BF313" s="146">
        <f>IF(N313="snížená",J313,0)</f>
        <v>0</v>
      </c>
      <c r="BG313" s="146">
        <f>IF(N313="zákl. přenesená",J313,0)</f>
        <v>0</v>
      </c>
      <c r="BH313" s="146">
        <f>IF(N313="sníž. přenesená",J313,0)</f>
        <v>0</v>
      </c>
      <c r="BI313" s="146">
        <f>IF(N313="nulová",J313,0)</f>
        <v>0</v>
      </c>
      <c r="BJ313" s="18" t="s">
        <v>89</v>
      </c>
      <c r="BK313" s="146">
        <f>ROUND(I313*H313,2)</f>
        <v>0</v>
      </c>
      <c r="BL313" s="18" t="s">
        <v>162</v>
      </c>
      <c r="BM313" s="145" t="s">
        <v>602</v>
      </c>
    </row>
    <row r="314" spans="2:65" s="1" customFormat="1">
      <c r="B314" s="34"/>
      <c r="D314" s="147" t="s">
        <v>164</v>
      </c>
      <c r="F314" s="148" t="s">
        <v>603</v>
      </c>
      <c r="I314" s="149"/>
      <c r="L314" s="34"/>
      <c r="M314" s="150"/>
      <c r="T314" s="55"/>
      <c r="AT314" s="18" t="s">
        <v>164</v>
      </c>
      <c r="AU314" s="18" t="s">
        <v>91</v>
      </c>
    </row>
    <row r="315" spans="2:65" s="1" customFormat="1" ht="19.5">
      <c r="B315" s="34"/>
      <c r="D315" s="152" t="s">
        <v>375</v>
      </c>
      <c r="F315" s="182" t="s">
        <v>604</v>
      </c>
      <c r="I315" s="149"/>
      <c r="L315" s="34"/>
      <c r="M315" s="150"/>
      <c r="T315" s="55"/>
      <c r="AT315" s="18" t="s">
        <v>375</v>
      </c>
      <c r="AU315" s="18" t="s">
        <v>91</v>
      </c>
    </row>
    <row r="316" spans="2:65" s="1" customFormat="1" ht="15.75" customHeight="1">
      <c r="B316" s="34"/>
      <c r="C316" s="183" t="s">
        <v>605</v>
      </c>
      <c r="D316" s="183" t="s">
        <v>478</v>
      </c>
      <c r="E316" s="184" t="s">
        <v>606</v>
      </c>
      <c r="F316" s="185" t="s">
        <v>607</v>
      </c>
      <c r="G316" s="186" t="s">
        <v>206</v>
      </c>
      <c r="H316" s="187">
        <v>14.85</v>
      </c>
      <c r="I316" s="188"/>
      <c r="J316" s="189">
        <f>ROUND(I316*H316,2)</f>
        <v>0</v>
      </c>
      <c r="K316" s="185" t="s">
        <v>161</v>
      </c>
      <c r="L316" s="190"/>
      <c r="M316" s="191" t="s">
        <v>45</v>
      </c>
      <c r="N316" s="192" t="s">
        <v>53</v>
      </c>
      <c r="P316" s="143">
        <f>O316*H316</f>
        <v>0</v>
      </c>
      <c r="Q316" s="143">
        <v>0.08</v>
      </c>
      <c r="R316" s="143">
        <f>Q316*H316</f>
        <v>1.1879999999999999</v>
      </c>
      <c r="S316" s="143">
        <v>0</v>
      </c>
      <c r="T316" s="144">
        <f>S316*H316</f>
        <v>0</v>
      </c>
      <c r="AR316" s="145" t="s">
        <v>219</v>
      </c>
      <c r="AT316" s="145" t="s">
        <v>478</v>
      </c>
      <c r="AU316" s="145" t="s">
        <v>91</v>
      </c>
      <c r="AY316" s="18" t="s">
        <v>156</v>
      </c>
      <c r="BE316" s="146">
        <f>IF(N316="základní",J316,0)</f>
        <v>0</v>
      </c>
      <c r="BF316" s="146">
        <f>IF(N316="snížená",J316,0)</f>
        <v>0</v>
      </c>
      <c r="BG316" s="146">
        <f>IF(N316="zákl. přenesená",J316,0)</f>
        <v>0</v>
      </c>
      <c r="BH316" s="146">
        <f>IF(N316="sníž. přenesená",J316,0)</f>
        <v>0</v>
      </c>
      <c r="BI316" s="146">
        <f>IF(N316="nulová",J316,0)</f>
        <v>0</v>
      </c>
      <c r="BJ316" s="18" t="s">
        <v>89</v>
      </c>
      <c r="BK316" s="146">
        <f>ROUND(I316*H316,2)</f>
        <v>0</v>
      </c>
      <c r="BL316" s="18" t="s">
        <v>162</v>
      </c>
      <c r="BM316" s="145" t="s">
        <v>608</v>
      </c>
    </row>
    <row r="317" spans="2:65" s="12" customFormat="1">
      <c r="B317" s="151"/>
      <c r="D317" s="152" t="s">
        <v>166</v>
      </c>
      <c r="E317" s="153" t="s">
        <v>45</v>
      </c>
      <c r="F317" s="154" t="s">
        <v>200</v>
      </c>
      <c r="H317" s="153" t="s">
        <v>45</v>
      </c>
      <c r="I317" s="155"/>
      <c r="L317" s="151"/>
      <c r="M317" s="156"/>
      <c r="T317" s="157"/>
      <c r="AT317" s="153" t="s">
        <v>166</v>
      </c>
      <c r="AU317" s="153" t="s">
        <v>91</v>
      </c>
      <c r="AV317" s="12" t="s">
        <v>89</v>
      </c>
      <c r="AW317" s="12" t="s">
        <v>41</v>
      </c>
      <c r="AX317" s="12" t="s">
        <v>82</v>
      </c>
      <c r="AY317" s="153" t="s">
        <v>156</v>
      </c>
    </row>
    <row r="318" spans="2:65" s="12" customFormat="1">
      <c r="B318" s="151"/>
      <c r="D318" s="152" t="s">
        <v>166</v>
      </c>
      <c r="E318" s="153" t="s">
        <v>45</v>
      </c>
      <c r="F318" s="154" t="s">
        <v>609</v>
      </c>
      <c r="H318" s="153" t="s">
        <v>45</v>
      </c>
      <c r="I318" s="155"/>
      <c r="L318" s="151"/>
      <c r="M318" s="156"/>
      <c r="T318" s="157"/>
      <c r="AT318" s="153" t="s">
        <v>166</v>
      </c>
      <c r="AU318" s="153" t="s">
        <v>91</v>
      </c>
      <c r="AV318" s="12" t="s">
        <v>89</v>
      </c>
      <c r="AW318" s="12" t="s">
        <v>41</v>
      </c>
      <c r="AX318" s="12" t="s">
        <v>82</v>
      </c>
      <c r="AY318" s="153" t="s">
        <v>156</v>
      </c>
    </row>
    <row r="319" spans="2:65" s="13" customFormat="1">
      <c r="B319" s="158"/>
      <c r="D319" s="152" t="s">
        <v>166</v>
      </c>
      <c r="E319" s="159" t="s">
        <v>45</v>
      </c>
      <c r="F319" s="160" t="s">
        <v>610</v>
      </c>
      <c r="H319" s="161">
        <v>14.85</v>
      </c>
      <c r="I319" s="162"/>
      <c r="L319" s="158"/>
      <c r="M319" s="163"/>
      <c r="T319" s="164"/>
      <c r="AT319" s="159" t="s">
        <v>166</v>
      </c>
      <c r="AU319" s="159" t="s">
        <v>91</v>
      </c>
      <c r="AV319" s="13" t="s">
        <v>91</v>
      </c>
      <c r="AW319" s="13" t="s">
        <v>41</v>
      </c>
      <c r="AX319" s="13" t="s">
        <v>82</v>
      </c>
      <c r="AY319" s="159" t="s">
        <v>156</v>
      </c>
    </row>
    <row r="320" spans="2:65" s="14" customFormat="1">
      <c r="B320" s="165"/>
      <c r="D320" s="152" t="s">
        <v>166</v>
      </c>
      <c r="E320" s="166" t="s">
        <v>45</v>
      </c>
      <c r="F320" s="167" t="s">
        <v>173</v>
      </c>
      <c r="H320" s="168">
        <v>14.85</v>
      </c>
      <c r="I320" s="169"/>
      <c r="L320" s="165"/>
      <c r="M320" s="170"/>
      <c r="T320" s="171"/>
      <c r="AT320" s="166" t="s">
        <v>166</v>
      </c>
      <c r="AU320" s="166" t="s">
        <v>91</v>
      </c>
      <c r="AV320" s="14" t="s">
        <v>162</v>
      </c>
      <c r="AW320" s="14" t="s">
        <v>41</v>
      </c>
      <c r="AX320" s="14" t="s">
        <v>89</v>
      </c>
      <c r="AY320" s="166" t="s">
        <v>156</v>
      </c>
    </row>
    <row r="321" spans="2:65" s="1" customFormat="1" ht="15.75" customHeight="1">
      <c r="B321" s="34"/>
      <c r="C321" s="183" t="s">
        <v>611</v>
      </c>
      <c r="D321" s="183" t="s">
        <v>478</v>
      </c>
      <c r="E321" s="184" t="s">
        <v>612</v>
      </c>
      <c r="F321" s="185" t="s">
        <v>613</v>
      </c>
      <c r="G321" s="186" t="s">
        <v>206</v>
      </c>
      <c r="H321" s="187">
        <v>215.05699999999999</v>
      </c>
      <c r="I321" s="188"/>
      <c r="J321" s="189">
        <f>ROUND(I321*H321,2)</f>
        <v>0</v>
      </c>
      <c r="K321" s="185" t="s">
        <v>161</v>
      </c>
      <c r="L321" s="190"/>
      <c r="M321" s="191" t="s">
        <v>45</v>
      </c>
      <c r="N321" s="192" t="s">
        <v>53</v>
      </c>
      <c r="P321" s="143">
        <f>O321*H321</f>
        <v>0</v>
      </c>
      <c r="Q321" s="143">
        <v>0.08</v>
      </c>
      <c r="R321" s="143">
        <f>Q321*H321</f>
        <v>17.204560000000001</v>
      </c>
      <c r="S321" s="143">
        <v>0</v>
      </c>
      <c r="T321" s="144">
        <f>S321*H321</f>
        <v>0</v>
      </c>
      <c r="AR321" s="145" t="s">
        <v>219</v>
      </c>
      <c r="AT321" s="145" t="s">
        <v>478</v>
      </c>
      <c r="AU321" s="145" t="s">
        <v>91</v>
      </c>
      <c r="AY321" s="18" t="s">
        <v>156</v>
      </c>
      <c r="BE321" s="146">
        <f>IF(N321="základní",J321,0)</f>
        <v>0</v>
      </c>
      <c r="BF321" s="146">
        <f>IF(N321="snížená",J321,0)</f>
        <v>0</v>
      </c>
      <c r="BG321" s="146">
        <f>IF(N321="zákl. přenesená",J321,0)</f>
        <v>0</v>
      </c>
      <c r="BH321" s="146">
        <f>IF(N321="sníž. přenesená",J321,0)</f>
        <v>0</v>
      </c>
      <c r="BI321" s="146">
        <f>IF(N321="nulová",J321,0)</f>
        <v>0</v>
      </c>
      <c r="BJ321" s="18" t="s">
        <v>89</v>
      </c>
      <c r="BK321" s="146">
        <f>ROUND(I321*H321,2)</f>
        <v>0</v>
      </c>
      <c r="BL321" s="18" t="s">
        <v>162</v>
      </c>
      <c r="BM321" s="145" t="s">
        <v>614</v>
      </c>
    </row>
    <row r="322" spans="2:65" s="1" customFormat="1" ht="19.5">
      <c r="B322" s="34"/>
      <c r="D322" s="152" t="s">
        <v>375</v>
      </c>
      <c r="F322" s="182" t="s">
        <v>615</v>
      </c>
      <c r="I322" s="149"/>
      <c r="L322" s="34"/>
      <c r="M322" s="150"/>
      <c r="T322" s="55"/>
      <c r="AT322" s="18" t="s">
        <v>375</v>
      </c>
      <c r="AU322" s="18" t="s">
        <v>91</v>
      </c>
    </row>
    <row r="323" spans="2:65" s="12" customFormat="1">
      <c r="B323" s="151"/>
      <c r="D323" s="152" t="s">
        <v>166</v>
      </c>
      <c r="E323" s="153" t="s">
        <v>45</v>
      </c>
      <c r="F323" s="154" t="s">
        <v>200</v>
      </c>
      <c r="H323" s="153" t="s">
        <v>45</v>
      </c>
      <c r="I323" s="155"/>
      <c r="L323" s="151"/>
      <c r="M323" s="156"/>
      <c r="T323" s="157"/>
      <c r="AT323" s="153" t="s">
        <v>166</v>
      </c>
      <c r="AU323" s="153" t="s">
        <v>91</v>
      </c>
      <c r="AV323" s="12" t="s">
        <v>89</v>
      </c>
      <c r="AW323" s="12" t="s">
        <v>41</v>
      </c>
      <c r="AX323" s="12" t="s">
        <v>82</v>
      </c>
      <c r="AY323" s="153" t="s">
        <v>156</v>
      </c>
    </row>
    <row r="324" spans="2:65" s="13" customFormat="1" ht="22.5">
      <c r="B324" s="158"/>
      <c r="D324" s="152" t="s">
        <v>166</v>
      </c>
      <c r="E324" s="159" t="s">
        <v>45</v>
      </c>
      <c r="F324" s="160" t="s">
        <v>616</v>
      </c>
      <c r="H324" s="161">
        <v>210.84</v>
      </c>
      <c r="I324" s="162"/>
      <c r="L324" s="158"/>
      <c r="M324" s="163"/>
      <c r="T324" s="164"/>
      <c r="AT324" s="159" t="s">
        <v>166</v>
      </c>
      <c r="AU324" s="159" t="s">
        <v>91</v>
      </c>
      <c r="AV324" s="13" t="s">
        <v>91</v>
      </c>
      <c r="AW324" s="13" t="s">
        <v>41</v>
      </c>
      <c r="AX324" s="13" t="s">
        <v>82</v>
      </c>
      <c r="AY324" s="159" t="s">
        <v>156</v>
      </c>
    </row>
    <row r="325" spans="2:65" s="14" customFormat="1">
      <c r="B325" s="165"/>
      <c r="D325" s="152" t="s">
        <v>166</v>
      </c>
      <c r="E325" s="166" t="s">
        <v>45</v>
      </c>
      <c r="F325" s="167" t="s">
        <v>173</v>
      </c>
      <c r="H325" s="168">
        <v>210.84</v>
      </c>
      <c r="I325" s="169"/>
      <c r="L325" s="165"/>
      <c r="M325" s="170"/>
      <c r="T325" s="171"/>
      <c r="AT325" s="166" t="s">
        <v>166</v>
      </c>
      <c r="AU325" s="166" t="s">
        <v>91</v>
      </c>
      <c r="AV325" s="14" t="s">
        <v>162</v>
      </c>
      <c r="AW325" s="14" t="s">
        <v>41</v>
      </c>
      <c r="AX325" s="14" t="s">
        <v>89</v>
      </c>
      <c r="AY325" s="166" t="s">
        <v>156</v>
      </c>
    </row>
    <row r="326" spans="2:65" s="13" customFormat="1">
      <c r="B326" s="158"/>
      <c r="D326" s="152" t="s">
        <v>166</v>
      </c>
      <c r="F326" s="160" t="s">
        <v>617</v>
      </c>
      <c r="H326" s="161">
        <v>215.05699999999999</v>
      </c>
      <c r="I326" s="162"/>
      <c r="L326" s="158"/>
      <c r="M326" s="163"/>
      <c r="T326" s="164"/>
      <c r="AT326" s="159" t="s">
        <v>166</v>
      </c>
      <c r="AU326" s="159" t="s">
        <v>91</v>
      </c>
      <c r="AV326" s="13" t="s">
        <v>91</v>
      </c>
      <c r="AW326" s="13" t="s">
        <v>4</v>
      </c>
      <c r="AX326" s="13" t="s">
        <v>89</v>
      </c>
      <c r="AY326" s="159" t="s">
        <v>156</v>
      </c>
    </row>
    <row r="327" spans="2:65" s="1" customFormat="1" ht="15.75" customHeight="1">
      <c r="B327" s="34"/>
      <c r="C327" s="183" t="s">
        <v>618</v>
      </c>
      <c r="D327" s="183" t="s">
        <v>478</v>
      </c>
      <c r="E327" s="184" t="s">
        <v>619</v>
      </c>
      <c r="F327" s="185" t="s">
        <v>620</v>
      </c>
      <c r="G327" s="186" t="s">
        <v>206</v>
      </c>
      <c r="H327" s="187">
        <v>18.84</v>
      </c>
      <c r="I327" s="188"/>
      <c r="J327" s="189">
        <f>ROUND(I327*H327,2)</f>
        <v>0</v>
      </c>
      <c r="K327" s="185" t="s">
        <v>161</v>
      </c>
      <c r="L327" s="190"/>
      <c r="M327" s="191" t="s">
        <v>45</v>
      </c>
      <c r="N327" s="192" t="s">
        <v>53</v>
      </c>
      <c r="P327" s="143">
        <f>O327*H327</f>
        <v>0</v>
      </c>
      <c r="Q327" s="143">
        <v>0.12</v>
      </c>
      <c r="R327" s="143">
        <f>Q327*H327</f>
        <v>2.2607999999999997</v>
      </c>
      <c r="S327" s="143">
        <v>0</v>
      </c>
      <c r="T327" s="144">
        <f>S327*H327</f>
        <v>0</v>
      </c>
      <c r="AR327" s="145" t="s">
        <v>219</v>
      </c>
      <c r="AT327" s="145" t="s">
        <v>478</v>
      </c>
      <c r="AU327" s="145" t="s">
        <v>91</v>
      </c>
      <c r="AY327" s="18" t="s">
        <v>156</v>
      </c>
      <c r="BE327" s="146">
        <f>IF(N327="základní",J327,0)</f>
        <v>0</v>
      </c>
      <c r="BF327" s="146">
        <f>IF(N327="snížená",J327,0)</f>
        <v>0</v>
      </c>
      <c r="BG327" s="146">
        <f>IF(N327="zákl. přenesená",J327,0)</f>
        <v>0</v>
      </c>
      <c r="BH327" s="146">
        <f>IF(N327="sníž. přenesená",J327,0)</f>
        <v>0</v>
      </c>
      <c r="BI327" s="146">
        <f>IF(N327="nulová",J327,0)</f>
        <v>0</v>
      </c>
      <c r="BJ327" s="18" t="s">
        <v>89</v>
      </c>
      <c r="BK327" s="146">
        <f>ROUND(I327*H327,2)</f>
        <v>0</v>
      </c>
      <c r="BL327" s="18" t="s">
        <v>162</v>
      </c>
      <c r="BM327" s="145" t="s">
        <v>621</v>
      </c>
    </row>
    <row r="328" spans="2:65" s="12" customFormat="1">
      <c r="B328" s="151"/>
      <c r="D328" s="152" t="s">
        <v>166</v>
      </c>
      <c r="E328" s="153" t="s">
        <v>45</v>
      </c>
      <c r="F328" s="154" t="s">
        <v>200</v>
      </c>
      <c r="H328" s="153" t="s">
        <v>45</v>
      </c>
      <c r="I328" s="155"/>
      <c r="L328" s="151"/>
      <c r="M328" s="156"/>
      <c r="T328" s="157"/>
      <c r="AT328" s="153" t="s">
        <v>166</v>
      </c>
      <c r="AU328" s="153" t="s">
        <v>91</v>
      </c>
      <c r="AV328" s="12" t="s">
        <v>89</v>
      </c>
      <c r="AW328" s="12" t="s">
        <v>41</v>
      </c>
      <c r="AX328" s="12" t="s">
        <v>82</v>
      </c>
      <c r="AY328" s="153" t="s">
        <v>156</v>
      </c>
    </row>
    <row r="329" spans="2:65" s="13" customFormat="1">
      <c r="B329" s="158"/>
      <c r="D329" s="152" t="s">
        <v>166</v>
      </c>
      <c r="E329" s="159" t="s">
        <v>45</v>
      </c>
      <c r="F329" s="160" t="s">
        <v>622</v>
      </c>
      <c r="H329" s="161">
        <v>18.84</v>
      </c>
      <c r="I329" s="162"/>
      <c r="L329" s="158"/>
      <c r="M329" s="163"/>
      <c r="T329" s="164"/>
      <c r="AT329" s="159" t="s">
        <v>166</v>
      </c>
      <c r="AU329" s="159" t="s">
        <v>91</v>
      </c>
      <c r="AV329" s="13" t="s">
        <v>91</v>
      </c>
      <c r="AW329" s="13" t="s">
        <v>41</v>
      </c>
      <c r="AX329" s="13" t="s">
        <v>82</v>
      </c>
      <c r="AY329" s="159" t="s">
        <v>156</v>
      </c>
    </row>
    <row r="330" spans="2:65" s="14" customFormat="1">
      <c r="B330" s="165"/>
      <c r="D330" s="152" t="s">
        <v>166</v>
      </c>
      <c r="E330" s="166" t="s">
        <v>45</v>
      </c>
      <c r="F330" s="167" t="s">
        <v>173</v>
      </c>
      <c r="H330" s="168">
        <v>18.84</v>
      </c>
      <c r="I330" s="169"/>
      <c r="L330" s="165"/>
      <c r="M330" s="170"/>
      <c r="T330" s="171"/>
      <c r="AT330" s="166" t="s">
        <v>166</v>
      </c>
      <c r="AU330" s="166" t="s">
        <v>91</v>
      </c>
      <c r="AV330" s="14" t="s">
        <v>162</v>
      </c>
      <c r="AW330" s="14" t="s">
        <v>41</v>
      </c>
      <c r="AX330" s="14" t="s">
        <v>89</v>
      </c>
      <c r="AY330" s="166" t="s">
        <v>156</v>
      </c>
    </row>
    <row r="331" spans="2:65" s="1" customFormat="1" ht="15.75" customHeight="1">
      <c r="B331" s="34"/>
      <c r="C331" s="183" t="s">
        <v>623</v>
      </c>
      <c r="D331" s="183" t="s">
        <v>478</v>
      </c>
      <c r="E331" s="184" t="s">
        <v>624</v>
      </c>
      <c r="F331" s="185" t="s">
        <v>625</v>
      </c>
      <c r="G331" s="186" t="s">
        <v>206</v>
      </c>
      <c r="H331" s="187">
        <v>20.97</v>
      </c>
      <c r="I331" s="188"/>
      <c r="J331" s="189">
        <f>ROUND(I331*H331,2)</f>
        <v>0</v>
      </c>
      <c r="K331" s="185" t="s">
        <v>45</v>
      </c>
      <c r="L331" s="190"/>
      <c r="M331" s="191" t="s">
        <v>45</v>
      </c>
      <c r="N331" s="192" t="s">
        <v>53</v>
      </c>
      <c r="P331" s="143">
        <f>O331*H331</f>
        <v>0</v>
      </c>
      <c r="Q331" s="143">
        <v>0.12</v>
      </c>
      <c r="R331" s="143">
        <f>Q331*H331</f>
        <v>2.5164</v>
      </c>
      <c r="S331" s="143">
        <v>0</v>
      </c>
      <c r="T331" s="144">
        <f>S331*H331</f>
        <v>0</v>
      </c>
      <c r="AR331" s="145" t="s">
        <v>219</v>
      </c>
      <c r="AT331" s="145" t="s">
        <v>478</v>
      </c>
      <c r="AU331" s="145" t="s">
        <v>91</v>
      </c>
      <c r="AY331" s="18" t="s">
        <v>156</v>
      </c>
      <c r="BE331" s="146">
        <f>IF(N331="základní",J331,0)</f>
        <v>0</v>
      </c>
      <c r="BF331" s="146">
        <f>IF(N331="snížená",J331,0)</f>
        <v>0</v>
      </c>
      <c r="BG331" s="146">
        <f>IF(N331="zákl. přenesená",J331,0)</f>
        <v>0</v>
      </c>
      <c r="BH331" s="146">
        <f>IF(N331="sníž. přenesená",J331,0)</f>
        <v>0</v>
      </c>
      <c r="BI331" s="146">
        <f>IF(N331="nulová",J331,0)</f>
        <v>0</v>
      </c>
      <c r="BJ331" s="18" t="s">
        <v>89</v>
      </c>
      <c r="BK331" s="146">
        <f>ROUND(I331*H331,2)</f>
        <v>0</v>
      </c>
      <c r="BL331" s="18" t="s">
        <v>162</v>
      </c>
      <c r="BM331" s="145" t="s">
        <v>626</v>
      </c>
    </row>
    <row r="332" spans="2:65" s="12" customFormat="1">
      <c r="B332" s="151"/>
      <c r="D332" s="152" t="s">
        <v>166</v>
      </c>
      <c r="E332" s="153" t="s">
        <v>45</v>
      </c>
      <c r="F332" s="154" t="s">
        <v>200</v>
      </c>
      <c r="H332" s="153" t="s">
        <v>45</v>
      </c>
      <c r="I332" s="155"/>
      <c r="L332" s="151"/>
      <c r="M332" s="156"/>
      <c r="T332" s="157"/>
      <c r="AT332" s="153" t="s">
        <v>166</v>
      </c>
      <c r="AU332" s="153" t="s">
        <v>91</v>
      </c>
      <c r="AV332" s="12" t="s">
        <v>89</v>
      </c>
      <c r="AW332" s="12" t="s">
        <v>41</v>
      </c>
      <c r="AX332" s="12" t="s">
        <v>82</v>
      </c>
      <c r="AY332" s="153" t="s">
        <v>156</v>
      </c>
    </row>
    <row r="333" spans="2:65" s="13" customFormat="1">
      <c r="B333" s="158"/>
      <c r="D333" s="152" t="s">
        <v>166</v>
      </c>
      <c r="E333" s="159" t="s">
        <v>45</v>
      </c>
      <c r="F333" s="160" t="s">
        <v>627</v>
      </c>
      <c r="H333" s="161">
        <v>20.97</v>
      </c>
      <c r="I333" s="162"/>
      <c r="L333" s="158"/>
      <c r="M333" s="163"/>
      <c r="T333" s="164"/>
      <c r="AT333" s="159" t="s">
        <v>166</v>
      </c>
      <c r="AU333" s="159" t="s">
        <v>91</v>
      </c>
      <c r="AV333" s="13" t="s">
        <v>91</v>
      </c>
      <c r="AW333" s="13" t="s">
        <v>41</v>
      </c>
      <c r="AX333" s="13" t="s">
        <v>82</v>
      </c>
      <c r="AY333" s="159" t="s">
        <v>156</v>
      </c>
    </row>
    <row r="334" spans="2:65" s="14" customFormat="1">
      <c r="B334" s="165"/>
      <c r="D334" s="152" t="s">
        <v>166</v>
      </c>
      <c r="E334" s="166" t="s">
        <v>45</v>
      </c>
      <c r="F334" s="167" t="s">
        <v>173</v>
      </c>
      <c r="H334" s="168">
        <v>20.97</v>
      </c>
      <c r="I334" s="169"/>
      <c r="L334" s="165"/>
      <c r="M334" s="170"/>
      <c r="T334" s="171"/>
      <c r="AT334" s="166" t="s">
        <v>166</v>
      </c>
      <c r="AU334" s="166" t="s">
        <v>91</v>
      </c>
      <c r="AV334" s="14" t="s">
        <v>162</v>
      </c>
      <c r="AW334" s="14" t="s">
        <v>41</v>
      </c>
      <c r="AX334" s="14" t="s">
        <v>89</v>
      </c>
      <c r="AY334" s="166" t="s">
        <v>156</v>
      </c>
    </row>
    <row r="335" spans="2:65" s="1" customFormat="1" ht="24.75" customHeight="1">
      <c r="B335" s="34"/>
      <c r="C335" s="134" t="s">
        <v>628</v>
      </c>
      <c r="D335" s="134" t="s">
        <v>158</v>
      </c>
      <c r="E335" s="135" t="s">
        <v>629</v>
      </c>
      <c r="F335" s="136" t="s">
        <v>630</v>
      </c>
      <c r="G335" s="137" t="s">
        <v>206</v>
      </c>
      <c r="H335" s="138">
        <v>102.566</v>
      </c>
      <c r="I335" s="139"/>
      <c r="J335" s="140">
        <f>ROUND(I335*H335,2)</f>
        <v>0</v>
      </c>
      <c r="K335" s="136" t="s">
        <v>161</v>
      </c>
      <c r="L335" s="34"/>
      <c r="M335" s="141" t="s">
        <v>45</v>
      </c>
      <c r="N335" s="142" t="s">
        <v>53</v>
      </c>
      <c r="P335" s="143">
        <f>O335*H335</f>
        <v>0</v>
      </c>
      <c r="Q335" s="143">
        <v>0.14041999999999999</v>
      </c>
      <c r="R335" s="143">
        <f>Q335*H335</f>
        <v>14.402317719999999</v>
      </c>
      <c r="S335" s="143">
        <v>0</v>
      </c>
      <c r="T335" s="144">
        <f>S335*H335</f>
        <v>0</v>
      </c>
      <c r="AR335" s="145" t="s">
        <v>162</v>
      </c>
      <c r="AT335" s="145" t="s">
        <v>158</v>
      </c>
      <c r="AU335" s="145" t="s">
        <v>91</v>
      </c>
      <c r="AY335" s="18" t="s">
        <v>156</v>
      </c>
      <c r="BE335" s="146">
        <f>IF(N335="základní",J335,0)</f>
        <v>0</v>
      </c>
      <c r="BF335" s="146">
        <f>IF(N335="snížená",J335,0)</f>
        <v>0</v>
      </c>
      <c r="BG335" s="146">
        <f>IF(N335="zákl. přenesená",J335,0)</f>
        <v>0</v>
      </c>
      <c r="BH335" s="146">
        <f>IF(N335="sníž. přenesená",J335,0)</f>
        <v>0</v>
      </c>
      <c r="BI335" s="146">
        <f>IF(N335="nulová",J335,0)</f>
        <v>0</v>
      </c>
      <c r="BJ335" s="18" t="s">
        <v>89</v>
      </c>
      <c r="BK335" s="146">
        <f>ROUND(I335*H335,2)</f>
        <v>0</v>
      </c>
      <c r="BL335" s="18" t="s">
        <v>162</v>
      </c>
      <c r="BM335" s="145" t="s">
        <v>631</v>
      </c>
    </row>
    <row r="336" spans="2:65" s="1" customFormat="1">
      <c r="B336" s="34"/>
      <c r="D336" s="147" t="s">
        <v>164</v>
      </c>
      <c r="F336" s="148" t="s">
        <v>632</v>
      </c>
      <c r="I336" s="149"/>
      <c r="L336" s="34"/>
      <c r="M336" s="150"/>
      <c r="T336" s="55"/>
      <c r="AT336" s="18" t="s">
        <v>164</v>
      </c>
      <c r="AU336" s="18" t="s">
        <v>91</v>
      </c>
    </row>
    <row r="337" spans="2:65" s="1" customFormat="1" ht="15.75" customHeight="1">
      <c r="B337" s="34"/>
      <c r="C337" s="183" t="s">
        <v>633</v>
      </c>
      <c r="D337" s="183" t="s">
        <v>478</v>
      </c>
      <c r="E337" s="184" t="s">
        <v>634</v>
      </c>
      <c r="F337" s="185" t="s">
        <v>635</v>
      </c>
      <c r="G337" s="186" t="s">
        <v>206</v>
      </c>
      <c r="H337" s="187">
        <v>104.617</v>
      </c>
      <c r="I337" s="188"/>
      <c r="J337" s="189">
        <f>ROUND(I337*H337,2)</f>
        <v>0</v>
      </c>
      <c r="K337" s="185" t="s">
        <v>161</v>
      </c>
      <c r="L337" s="190"/>
      <c r="M337" s="191" t="s">
        <v>45</v>
      </c>
      <c r="N337" s="192" t="s">
        <v>53</v>
      </c>
      <c r="P337" s="143">
        <f>O337*H337</f>
        <v>0</v>
      </c>
      <c r="Q337" s="143">
        <v>5.6120000000000003E-2</v>
      </c>
      <c r="R337" s="143">
        <f>Q337*H337</f>
        <v>5.8711060400000008</v>
      </c>
      <c r="S337" s="143">
        <v>0</v>
      </c>
      <c r="T337" s="144">
        <f>S337*H337</f>
        <v>0</v>
      </c>
      <c r="AR337" s="145" t="s">
        <v>219</v>
      </c>
      <c r="AT337" s="145" t="s">
        <v>478</v>
      </c>
      <c r="AU337" s="145" t="s">
        <v>91</v>
      </c>
      <c r="AY337" s="18" t="s">
        <v>156</v>
      </c>
      <c r="BE337" s="146">
        <f>IF(N337="základní",J337,0)</f>
        <v>0</v>
      </c>
      <c r="BF337" s="146">
        <f>IF(N337="snížená",J337,0)</f>
        <v>0</v>
      </c>
      <c r="BG337" s="146">
        <f>IF(N337="zákl. přenesená",J337,0)</f>
        <v>0</v>
      </c>
      <c r="BH337" s="146">
        <f>IF(N337="sníž. přenesená",J337,0)</f>
        <v>0</v>
      </c>
      <c r="BI337" s="146">
        <f>IF(N337="nulová",J337,0)</f>
        <v>0</v>
      </c>
      <c r="BJ337" s="18" t="s">
        <v>89</v>
      </c>
      <c r="BK337" s="146">
        <f>ROUND(I337*H337,2)</f>
        <v>0</v>
      </c>
      <c r="BL337" s="18" t="s">
        <v>162</v>
      </c>
      <c r="BM337" s="145" t="s">
        <v>636</v>
      </c>
    </row>
    <row r="338" spans="2:65" s="12" customFormat="1">
      <c r="B338" s="151"/>
      <c r="D338" s="152" t="s">
        <v>166</v>
      </c>
      <c r="E338" s="153" t="s">
        <v>45</v>
      </c>
      <c r="F338" s="154" t="s">
        <v>200</v>
      </c>
      <c r="H338" s="153" t="s">
        <v>45</v>
      </c>
      <c r="I338" s="155"/>
      <c r="L338" s="151"/>
      <c r="M338" s="156"/>
      <c r="T338" s="157"/>
      <c r="AT338" s="153" t="s">
        <v>166</v>
      </c>
      <c r="AU338" s="153" t="s">
        <v>91</v>
      </c>
      <c r="AV338" s="12" t="s">
        <v>89</v>
      </c>
      <c r="AW338" s="12" t="s">
        <v>41</v>
      </c>
      <c r="AX338" s="12" t="s">
        <v>82</v>
      </c>
      <c r="AY338" s="153" t="s">
        <v>156</v>
      </c>
    </row>
    <row r="339" spans="2:65" s="13" customFormat="1">
      <c r="B339" s="158"/>
      <c r="D339" s="152" t="s">
        <v>166</v>
      </c>
      <c r="E339" s="159" t="s">
        <v>45</v>
      </c>
      <c r="F339" s="160" t="s">
        <v>637</v>
      </c>
      <c r="H339" s="161">
        <v>102.566</v>
      </c>
      <c r="I339" s="162"/>
      <c r="L339" s="158"/>
      <c r="M339" s="163"/>
      <c r="T339" s="164"/>
      <c r="AT339" s="159" t="s">
        <v>166</v>
      </c>
      <c r="AU339" s="159" t="s">
        <v>91</v>
      </c>
      <c r="AV339" s="13" t="s">
        <v>91</v>
      </c>
      <c r="AW339" s="13" t="s">
        <v>41</v>
      </c>
      <c r="AX339" s="13" t="s">
        <v>82</v>
      </c>
      <c r="AY339" s="159" t="s">
        <v>156</v>
      </c>
    </row>
    <row r="340" spans="2:65" s="14" customFormat="1">
      <c r="B340" s="165"/>
      <c r="D340" s="152" t="s">
        <v>166</v>
      </c>
      <c r="E340" s="166" t="s">
        <v>338</v>
      </c>
      <c r="F340" s="167" t="s">
        <v>173</v>
      </c>
      <c r="H340" s="168">
        <v>102.566</v>
      </c>
      <c r="I340" s="169"/>
      <c r="L340" s="165"/>
      <c r="M340" s="170"/>
      <c r="T340" s="171"/>
      <c r="AT340" s="166" t="s">
        <v>166</v>
      </c>
      <c r="AU340" s="166" t="s">
        <v>91</v>
      </c>
      <c r="AV340" s="14" t="s">
        <v>162</v>
      </c>
      <c r="AW340" s="14" t="s">
        <v>41</v>
      </c>
      <c r="AX340" s="14" t="s">
        <v>89</v>
      </c>
      <c r="AY340" s="166" t="s">
        <v>156</v>
      </c>
    </row>
    <row r="341" spans="2:65" s="13" customFormat="1">
      <c r="B341" s="158"/>
      <c r="D341" s="152" t="s">
        <v>166</v>
      </c>
      <c r="F341" s="160" t="s">
        <v>638</v>
      </c>
      <c r="H341" s="161">
        <v>104.617</v>
      </c>
      <c r="I341" s="162"/>
      <c r="L341" s="158"/>
      <c r="M341" s="163"/>
      <c r="T341" s="164"/>
      <c r="AT341" s="159" t="s">
        <v>166</v>
      </c>
      <c r="AU341" s="159" t="s">
        <v>91</v>
      </c>
      <c r="AV341" s="13" t="s">
        <v>91</v>
      </c>
      <c r="AW341" s="13" t="s">
        <v>4</v>
      </c>
      <c r="AX341" s="13" t="s">
        <v>89</v>
      </c>
      <c r="AY341" s="159" t="s">
        <v>156</v>
      </c>
    </row>
    <row r="342" spans="2:65" s="1" customFormat="1" ht="15.75" customHeight="1">
      <c r="B342" s="34"/>
      <c r="C342" s="134" t="s">
        <v>639</v>
      </c>
      <c r="D342" s="134" t="s">
        <v>158</v>
      </c>
      <c r="E342" s="135" t="s">
        <v>640</v>
      </c>
      <c r="F342" s="136" t="s">
        <v>641</v>
      </c>
      <c r="G342" s="137" t="s">
        <v>352</v>
      </c>
      <c r="H342" s="138">
        <v>2.0510000000000002</v>
      </c>
      <c r="I342" s="139"/>
      <c r="J342" s="140">
        <f>ROUND(I342*H342,2)</f>
        <v>0</v>
      </c>
      <c r="K342" s="136" t="s">
        <v>161</v>
      </c>
      <c r="L342" s="34"/>
      <c r="M342" s="141" t="s">
        <v>45</v>
      </c>
      <c r="N342" s="142" t="s">
        <v>53</v>
      </c>
      <c r="P342" s="143">
        <f>O342*H342</f>
        <v>0</v>
      </c>
      <c r="Q342" s="143">
        <v>2.2563399999999998</v>
      </c>
      <c r="R342" s="143">
        <f>Q342*H342</f>
        <v>4.6277533399999999</v>
      </c>
      <c r="S342" s="143">
        <v>0</v>
      </c>
      <c r="T342" s="144">
        <f>S342*H342</f>
        <v>0</v>
      </c>
      <c r="AR342" s="145" t="s">
        <v>162</v>
      </c>
      <c r="AT342" s="145" t="s">
        <v>158</v>
      </c>
      <c r="AU342" s="145" t="s">
        <v>91</v>
      </c>
      <c r="AY342" s="18" t="s">
        <v>156</v>
      </c>
      <c r="BE342" s="146">
        <f>IF(N342="základní",J342,0)</f>
        <v>0</v>
      </c>
      <c r="BF342" s="146">
        <f>IF(N342="snížená",J342,0)</f>
        <v>0</v>
      </c>
      <c r="BG342" s="146">
        <f>IF(N342="zákl. přenesená",J342,0)</f>
        <v>0</v>
      </c>
      <c r="BH342" s="146">
        <f>IF(N342="sníž. přenesená",J342,0)</f>
        <v>0</v>
      </c>
      <c r="BI342" s="146">
        <f>IF(N342="nulová",J342,0)</f>
        <v>0</v>
      </c>
      <c r="BJ342" s="18" t="s">
        <v>89</v>
      </c>
      <c r="BK342" s="146">
        <f>ROUND(I342*H342,2)</f>
        <v>0</v>
      </c>
      <c r="BL342" s="18" t="s">
        <v>162</v>
      </c>
      <c r="BM342" s="145" t="s">
        <v>642</v>
      </c>
    </row>
    <row r="343" spans="2:65" s="1" customFormat="1">
      <c r="B343" s="34"/>
      <c r="D343" s="147" t="s">
        <v>164</v>
      </c>
      <c r="F343" s="148" t="s">
        <v>643</v>
      </c>
      <c r="I343" s="149"/>
      <c r="L343" s="34"/>
      <c r="M343" s="150"/>
      <c r="T343" s="55"/>
      <c r="AT343" s="18" t="s">
        <v>164</v>
      </c>
      <c r="AU343" s="18" t="s">
        <v>91</v>
      </c>
    </row>
    <row r="344" spans="2:65" s="13" customFormat="1">
      <c r="B344" s="158"/>
      <c r="D344" s="152" t="s">
        <v>166</v>
      </c>
      <c r="E344" s="159" t="s">
        <v>45</v>
      </c>
      <c r="F344" s="160" t="s">
        <v>644</v>
      </c>
      <c r="H344" s="161">
        <v>2.0510000000000002</v>
      </c>
      <c r="I344" s="162"/>
      <c r="L344" s="158"/>
      <c r="M344" s="163"/>
      <c r="T344" s="164"/>
      <c r="AT344" s="159" t="s">
        <v>166</v>
      </c>
      <c r="AU344" s="159" t="s">
        <v>91</v>
      </c>
      <c r="AV344" s="13" t="s">
        <v>91</v>
      </c>
      <c r="AW344" s="13" t="s">
        <v>41</v>
      </c>
      <c r="AX344" s="13" t="s">
        <v>82</v>
      </c>
      <c r="AY344" s="159" t="s">
        <v>156</v>
      </c>
    </row>
    <row r="345" spans="2:65" s="14" customFormat="1">
      <c r="B345" s="165"/>
      <c r="D345" s="152" t="s">
        <v>166</v>
      </c>
      <c r="E345" s="166" t="s">
        <v>45</v>
      </c>
      <c r="F345" s="167" t="s">
        <v>173</v>
      </c>
      <c r="H345" s="168">
        <v>2.0510000000000002</v>
      </c>
      <c r="I345" s="169"/>
      <c r="L345" s="165"/>
      <c r="M345" s="170"/>
      <c r="T345" s="171"/>
      <c r="AT345" s="166" t="s">
        <v>166</v>
      </c>
      <c r="AU345" s="166" t="s">
        <v>91</v>
      </c>
      <c r="AV345" s="14" t="s">
        <v>162</v>
      </c>
      <c r="AW345" s="14" t="s">
        <v>41</v>
      </c>
      <c r="AX345" s="14" t="s">
        <v>89</v>
      </c>
      <c r="AY345" s="166" t="s">
        <v>156</v>
      </c>
    </row>
    <row r="346" spans="2:65" s="1" customFormat="1" ht="33.4" customHeight="1">
      <c r="B346" s="34"/>
      <c r="C346" s="134" t="s">
        <v>645</v>
      </c>
      <c r="D346" s="134" t="s">
        <v>158</v>
      </c>
      <c r="E346" s="135" t="s">
        <v>646</v>
      </c>
      <c r="F346" s="136" t="s">
        <v>647</v>
      </c>
      <c r="G346" s="137" t="s">
        <v>206</v>
      </c>
      <c r="H346" s="138">
        <v>40.869999999999997</v>
      </c>
      <c r="I346" s="139"/>
      <c r="J346" s="140">
        <f>ROUND(I346*H346,2)</f>
        <v>0</v>
      </c>
      <c r="K346" s="136" t="s">
        <v>161</v>
      </c>
      <c r="L346" s="34"/>
      <c r="M346" s="141" t="s">
        <v>45</v>
      </c>
      <c r="N346" s="142" t="s">
        <v>53</v>
      </c>
      <c r="P346" s="143">
        <f>O346*H346</f>
        <v>0</v>
      </c>
      <c r="Q346" s="143">
        <v>2.1000000000000001E-4</v>
      </c>
      <c r="R346" s="143">
        <f>Q346*H346</f>
        <v>8.5827000000000004E-3</v>
      </c>
      <c r="S346" s="143">
        <v>0</v>
      </c>
      <c r="T346" s="144">
        <f>S346*H346</f>
        <v>0</v>
      </c>
      <c r="AR346" s="145" t="s">
        <v>162</v>
      </c>
      <c r="AT346" s="145" t="s">
        <v>158</v>
      </c>
      <c r="AU346" s="145" t="s">
        <v>91</v>
      </c>
      <c r="AY346" s="18" t="s">
        <v>156</v>
      </c>
      <c r="BE346" s="146">
        <f>IF(N346="základní",J346,0)</f>
        <v>0</v>
      </c>
      <c r="BF346" s="146">
        <f>IF(N346="snížená",J346,0)</f>
        <v>0</v>
      </c>
      <c r="BG346" s="146">
        <f>IF(N346="zákl. přenesená",J346,0)</f>
        <v>0</v>
      </c>
      <c r="BH346" s="146">
        <f>IF(N346="sníž. přenesená",J346,0)</f>
        <v>0</v>
      </c>
      <c r="BI346" s="146">
        <f>IF(N346="nulová",J346,0)</f>
        <v>0</v>
      </c>
      <c r="BJ346" s="18" t="s">
        <v>89</v>
      </c>
      <c r="BK346" s="146">
        <f>ROUND(I346*H346,2)</f>
        <v>0</v>
      </c>
      <c r="BL346" s="18" t="s">
        <v>162</v>
      </c>
      <c r="BM346" s="145" t="s">
        <v>648</v>
      </c>
    </row>
    <row r="347" spans="2:65" s="1" customFormat="1">
      <c r="B347" s="34"/>
      <c r="D347" s="147" t="s">
        <v>164</v>
      </c>
      <c r="F347" s="148" t="s">
        <v>649</v>
      </c>
      <c r="I347" s="149"/>
      <c r="L347" s="34"/>
      <c r="M347" s="150"/>
      <c r="T347" s="55"/>
      <c r="AT347" s="18" t="s">
        <v>164</v>
      </c>
      <c r="AU347" s="18" t="s">
        <v>91</v>
      </c>
    </row>
    <row r="348" spans="2:65" s="1" customFormat="1" ht="24.75" customHeight="1">
      <c r="B348" s="34"/>
      <c r="C348" s="134" t="s">
        <v>650</v>
      </c>
      <c r="D348" s="134" t="s">
        <v>158</v>
      </c>
      <c r="E348" s="135" t="s">
        <v>651</v>
      </c>
      <c r="F348" s="136" t="s">
        <v>652</v>
      </c>
      <c r="G348" s="137" t="s">
        <v>206</v>
      </c>
      <c r="H348" s="138">
        <v>40.869999999999997</v>
      </c>
      <c r="I348" s="139"/>
      <c r="J348" s="140">
        <f>ROUND(I348*H348,2)</f>
        <v>0</v>
      </c>
      <c r="K348" s="136" t="s">
        <v>161</v>
      </c>
      <c r="L348" s="34"/>
      <c r="M348" s="141" t="s">
        <v>45</v>
      </c>
      <c r="N348" s="142" t="s">
        <v>53</v>
      </c>
      <c r="P348" s="143">
        <f>O348*H348</f>
        <v>0</v>
      </c>
      <c r="Q348" s="143">
        <v>0</v>
      </c>
      <c r="R348" s="143">
        <f>Q348*H348</f>
        <v>0</v>
      </c>
      <c r="S348" s="143">
        <v>0</v>
      </c>
      <c r="T348" s="144">
        <f>S348*H348</f>
        <v>0</v>
      </c>
      <c r="AR348" s="145" t="s">
        <v>162</v>
      </c>
      <c r="AT348" s="145" t="s">
        <v>158</v>
      </c>
      <c r="AU348" s="145" t="s">
        <v>91</v>
      </c>
      <c r="AY348" s="18" t="s">
        <v>156</v>
      </c>
      <c r="BE348" s="146">
        <f>IF(N348="základní",J348,0)</f>
        <v>0</v>
      </c>
      <c r="BF348" s="146">
        <f>IF(N348="snížená",J348,0)</f>
        <v>0</v>
      </c>
      <c r="BG348" s="146">
        <f>IF(N348="zákl. přenesená",J348,0)</f>
        <v>0</v>
      </c>
      <c r="BH348" s="146">
        <f>IF(N348="sníž. přenesená",J348,0)</f>
        <v>0</v>
      </c>
      <c r="BI348" s="146">
        <f>IF(N348="nulová",J348,0)</f>
        <v>0</v>
      </c>
      <c r="BJ348" s="18" t="s">
        <v>89</v>
      </c>
      <c r="BK348" s="146">
        <f>ROUND(I348*H348,2)</f>
        <v>0</v>
      </c>
      <c r="BL348" s="18" t="s">
        <v>162</v>
      </c>
      <c r="BM348" s="145" t="s">
        <v>653</v>
      </c>
    </row>
    <row r="349" spans="2:65" s="1" customFormat="1">
      <c r="B349" s="34"/>
      <c r="D349" s="147" t="s">
        <v>164</v>
      </c>
      <c r="F349" s="148" t="s">
        <v>654</v>
      </c>
      <c r="I349" s="149"/>
      <c r="L349" s="34"/>
      <c r="M349" s="150"/>
      <c r="T349" s="55"/>
      <c r="AT349" s="18" t="s">
        <v>164</v>
      </c>
      <c r="AU349" s="18" t="s">
        <v>91</v>
      </c>
    </row>
    <row r="350" spans="2:65" s="12" customFormat="1">
      <c r="B350" s="151"/>
      <c r="D350" s="152" t="s">
        <v>166</v>
      </c>
      <c r="E350" s="153" t="s">
        <v>45</v>
      </c>
      <c r="F350" s="154" t="s">
        <v>200</v>
      </c>
      <c r="H350" s="153" t="s">
        <v>45</v>
      </c>
      <c r="I350" s="155"/>
      <c r="L350" s="151"/>
      <c r="M350" s="156"/>
      <c r="T350" s="157"/>
      <c r="AT350" s="153" t="s">
        <v>166</v>
      </c>
      <c r="AU350" s="153" t="s">
        <v>91</v>
      </c>
      <c r="AV350" s="12" t="s">
        <v>89</v>
      </c>
      <c r="AW350" s="12" t="s">
        <v>41</v>
      </c>
      <c r="AX350" s="12" t="s">
        <v>82</v>
      </c>
      <c r="AY350" s="153" t="s">
        <v>156</v>
      </c>
    </row>
    <row r="351" spans="2:65" s="12" customFormat="1">
      <c r="B351" s="151"/>
      <c r="D351" s="152" t="s">
        <v>166</v>
      </c>
      <c r="E351" s="153" t="s">
        <v>45</v>
      </c>
      <c r="F351" s="154" t="s">
        <v>471</v>
      </c>
      <c r="H351" s="153" t="s">
        <v>45</v>
      </c>
      <c r="I351" s="155"/>
      <c r="L351" s="151"/>
      <c r="M351" s="156"/>
      <c r="T351" s="157"/>
      <c r="AT351" s="153" t="s">
        <v>166</v>
      </c>
      <c r="AU351" s="153" t="s">
        <v>91</v>
      </c>
      <c r="AV351" s="12" t="s">
        <v>89</v>
      </c>
      <c r="AW351" s="12" t="s">
        <v>41</v>
      </c>
      <c r="AX351" s="12" t="s">
        <v>82</v>
      </c>
      <c r="AY351" s="153" t="s">
        <v>156</v>
      </c>
    </row>
    <row r="352" spans="2:65" s="13" customFormat="1">
      <c r="B352" s="158"/>
      <c r="D352" s="152" t="s">
        <v>166</v>
      </c>
      <c r="E352" s="159" t="s">
        <v>45</v>
      </c>
      <c r="F352" s="160" t="s">
        <v>655</v>
      </c>
      <c r="H352" s="161">
        <v>40.869999999999997</v>
      </c>
      <c r="I352" s="162"/>
      <c r="L352" s="158"/>
      <c r="M352" s="163"/>
      <c r="T352" s="164"/>
      <c r="AT352" s="159" t="s">
        <v>166</v>
      </c>
      <c r="AU352" s="159" t="s">
        <v>91</v>
      </c>
      <c r="AV352" s="13" t="s">
        <v>91</v>
      </c>
      <c r="AW352" s="13" t="s">
        <v>41</v>
      </c>
      <c r="AX352" s="13" t="s">
        <v>82</v>
      </c>
      <c r="AY352" s="159" t="s">
        <v>156</v>
      </c>
    </row>
    <row r="353" spans="2:65" s="14" customFormat="1">
      <c r="B353" s="165"/>
      <c r="D353" s="152" t="s">
        <v>166</v>
      </c>
      <c r="E353" s="166" t="s">
        <v>45</v>
      </c>
      <c r="F353" s="167" t="s">
        <v>173</v>
      </c>
      <c r="H353" s="168">
        <v>40.869999999999997</v>
      </c>
      <c r="I353" s="169"/>
      <c r="L353" s="165"/>
      <c r="M353" s="170"/>
      <c r="T353" s="171"/>
      <c r="AT353" s="166" t="s">
        <v>166</v>
      </c>
      <c r="AU353" s="166" t="s">
        <v>91</v>
      </c>
      <c r="AV353" s="14" t="s">
        <v>162</v>
      </c>
      <c r="AW353" s="14" t="s">
        <v>41</v>
      </c>
      <c r="AX353" s="14" t="s">
        <v>89</v>
      </c>
      <c r="AY353" s="166" t="s">
        <v>156</v>
      </c>
    </row>
    <row r="354" spans="2:65" s="11" customFormat="1" ht="22.7" customHeight="1">
      <c r="B354" s="122"/>
      <c r="D354" s="123" t="s">
        <v>81</v>
      </c>
      <c r="E354" s="132" t="s">
        <v>656</v>
      </c>
      <c r="F354" s="132" t="s">
        <v>657</v>
      </c>
      <c r="I354" s="125"/>
      <c r="J354" s="133">
        <f>BK354</f>
        <v>0</v>
      </c>
      <c r="L354" s="122"/>
      <c r="M354" s="127"/>
      <c r="P354" s="128">
        <f>SUM(P355:P356)</f>
        <v>0</v>
      </c>
      <c r="R354" s="128">
        <f>SUM(R355:R356)</f>
        <v>0</v>
      </c>
      <c r="T354" s="129">
        <f>SUM(T355:T356)</f>
        <v>0</v>
      </c>
      <c r="AR354" s="123" t="s">
        <v>89</v>
      </c>
      <c r="AT354" s="130" t="s">
        <v>81</v>
      </c>
      <c r="AU354" s="130" t="s">
        <v>89</v>
      </c>
      <c r="AY354" s="123" t="s">
        <v>156</v>
      </c>
      <c r="BK354" s="131">
        <f>SUM(BK355:BK356)</f>
        <v>0</v>
      </c>
    </row>
    <row r="355" spans="2:65" s="1" customFormat="1" ht="24.75" customHeight="1">
      <c r="B355" s="34"/>
      <c r="C355" s="134" t="s">
        <v>658</v>
      </c>
      <c r="D355" s="134" t="s">
        <v>158</v>
      </c>
      <c r="E355" s="135" t="s">
        <v>659</v>
      </c>
      <c r="F355" s="136" t="s">
        <v>660</v>
      </c>
      <c r="G355" s="137" t="s">
        <v>261</v>
      </c>
      <c r="H355" s="138">
        <v>636.78599999999994</v>
      </c>
      <c r="I355" s="139"/>
      <c r="J355" s="140">
        <f>ROUND(I355*H355,2)</f>
        <v>0</v>
      </c>
      <c r="K355" s="136" t="s">
        <v>161</v>
      </c>
      <c r="L355" s="34"/>
      <c r="M355" s="141" t="s">
        <v>45</v>
      </c>
      <c r="N355" s="142" t="s">
        <v>53</v>
      </c>
      <c r="P355" s="143">
        <f>O355*H355</f>
        <v>0</v>
      </c>
      <c r="Q355" s="143">
        <v>0</v>
      </c>
      <c r="R355" s="143">
        <f>Q355*H355</f>
        <v>0</v>
      </c>
      <c r="S355" s="143">
        <v>0</v>
      </c>
      <c r="T355" s="144">
        <f>S355*H355</f>
        <v>0</v>
      </c>
      <c r="AR355" s="145" t="s">
        <v>162</v>
      </c>
      <c r="AT355" s="145" t="s">
        <v>158</v>
      </c>
      <c r="AU355" s="145" t="s">
        <v>91</v>
      </c>
      <c r="AY355" s="18" t="s">
        <v>156</v>
      </c>
      <c r="BE355" s="146">
        <f>IF(N355="základní",J355,0)</f>
        <v>0</v>
      </c>
      <c r="BF355" s="146">
        <f>IF(N355="snížená",J355,0)</f>
        <v>0</v>
      </c>
      <c r="BG355" s="146">
        <f>IF(N355="zákl. přenesená",J355,0)</f>
        <v>0</v>
      </c>
      <c r="BH355" s="146">
        <f>IF(N355="sníž. přenesená",J355,0)</f>
        <v>0</v>
      </c>
      <c r="BI355" s="146">
        <f>IF(N355="nulová",J355,0)</f>
        <v>0</v>
      </c>
      <c r="BJ355" s="18" t="s">
        <v>89</v>
      </c>
      <c r="BK355" s="146">
        <f>ROUND(I355*H355,2)</f>
        <v>0</v>
      </c>
      <c r="BL355" s="18" t="s">
        <v>162</v>
      </c>
      <c r="BM355" s="145" t="s">
        <v>661</v>
      </c>
    </row>
    <row r="356" spans="2:65" s="1" customFormat="1">
      <c r="B356" s="34"/>
      <c r="D356" s="147" t="s">
        <v>164</v>
      </c>
      <c r="F356" s="148" t="s">
        <v>662</v>
      </c>
      <c r="I356" s="149"/>
      <c r="L356" s="34"/>
      <c r="M356" s="179"/>
      <c r="N356" s="180"/>
      <c r="O356" s="180"/>
      <c r="P356" s="180"/>
      <c r="Q356" s="180"/>
      <c r="R356" s="180"/>
      <c r="S356" s="180"/>
      <c r="T356" s="181"/>
      <c r="AT356" s="18" t="s">
        <v>164</v>
      </c>
      <c r="AU356" s="18" t="s">
        <v>91</v>
      </c>
    </row>
    <row r="357" spans="2:65" s="1" customFormat="1" ht="6.95" customHeight="1">
      <c r="B357" s="43"/>
      <c r="C357" s="44"/>
      <c r="D357" s="44"/>
      <c r="E357" s="44"/>
      <c r="F357" s="44"/>
      <c r="G357" s="44"/>
      <c r="H357" s="44"/>
      <c r="I357" s="44"/>
      <c r="J357" s="44"/>
      <c r="K357" s="44"/>
      <c r="L357" s="34"/>
    </row>
  </sheetData>
  <sheetProtection algorithmName="SHA-512" hashValue="dNMxCpOmeXlcB5VgXzyKvughWBRSKp/idwTwR5ZEa+h6VA3M9VInVX9gBiAYdpQX8FRE3eD6mAWnspg6YAbSFQ==" saltValue="Q8BkOCc05/FrWZzQEOLBcndXndUpfggoKKfyGidsb62Rva5pDJt4rFmNzc4Qe2DZkWbSz7nIgosxSd6GFdR/oQ==" spinCount="100000" sheet="1" objects="1" scenarios="1" formatColumns="0" formatRows="0" autoFilter="0"/>
  <autoFilter ref="C95:K356" xr:uid="{00000000-0009-0000-0000-000002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200-000000000000}"/>
    <hyperlink ref="F105" r:id="rId2" xr:uid="{00000000-0004-0000-0200-000001000000}"/>
    <hyperlink ref="F110" r:id="rId3" xr:uid="{00000000-0004-0000-0200-000002000000}"/>
    <hyperlink ref="F114" r:id="rId4" xr:uid="{00000000-0004-0000-0200-000003000000}"/>
    <hyperlink ref="F118" r:id="rId5" xr:uid="{00000000-0004-0000-0200-000004000000}"/>
    <hyperlink ref="F123" r:id="rId6" xr:uid="{00000000-0004-0000-0200-000005000000}"/>
    <hyperlink ref="F126" r:id="rId7" xr:uid="{00000000-0004-0000-0200-000006000000}"/>
    <hyperlink ref="F131" r:id="rId8" xr:uid="{00000000-0004-0000-0200-000007000000}"/>
    <hyperlink ref="F134" r:id="rId9" xr:uid="{00000000-0004-0000-0200-000008000000}"/>
    <hyperlink ref="F138" r:id="rId10" xr:uid="{00000000-0004-0000-0200-000009000000}"/>
    <hyperlink ref="F143" r:id="rId11" xr:uid="{00000000-0004-0000-0200-00000A000000}"/>
    <hyperlink ref="F149" r:id="rId12" xr:uid="{00000000-0004-0000-0200-00000B000000}"/>
    <hyperlink ref="F155" r:id="rId13" xr:uid="{00000000-0004-0000-0200-00000C000000}"/>
    <hyperlink ref="F161" r:id="rId14" xr:uid="{00000000-0004-0000-0200-00000D000000}"/>
    <hyperlink ref="F167" r:id="rId15" xr:uid="{00000000-0004-0000-0200-00000E000000}"/>
    <hyperlink ref="F173" r:id="rId16" xr:uid="{00000000-0004-0000-0200-00000F000000}"/>
    <hyperlink ref="F177" r:id="rId17" xr:uid="{00000000-0004-0000-0200-000010000000}"/>
    <hyperlink ref="F186" r:id="rId18" xr:uid="{00000000-0004-0000-0200-000011000000}"/>
    <hyperlink ref="F190" r:id="rId19" xr:uid="{00000000-0004-0000-0200-000012000000}"/>
    <hyperlink ref="F194" r:id="rId20" xr:uid="{00000000-0004-0000-0200-000013000000}"/>
    <hyperlink ref="F200" r:id="rId21" xr:uid="{00000000-0004-0000-0200-000014000000}"/>
    <hyperlink ref="F214" r:id="rId22" xr:uid="{00000000-0004-0000-0200-000015000000}"/>
    <hyperlink ref="F228" r:id="rId23" xr:uid="{00000000-0004-0000-0200-000016000000}"/>
    <hyperlink ref="F257" r:id="rId24" xr:uid="{00000000-0004-0000-0200-000017000000}"/>
    <hyperlink ref="F285" r:id="rId25" xr:uid="{00000000-0004-0000-0200-000018000000}"/>
    <hyperlink ref="F291" r:id="rId26" xr:uid="{00000000-0004-0000-0200-000019000000}"/>
    <hyperlink ref="F304" r:id="rId27" xr:uid="{00000000-0004-0000-0200-00001A000000}"/>
    <hyperlink ref="F314" r:id="rId28" xr:uid="{00000000-0004-0000-0200-00001B000000}"/>
    <hyperlink ref="F336" r:id="rId29" xr:uid="{00000000-0004-0000-0200-00001C000000}"/>
    <hyperlink ref="F343" r:id="rId30" xr:uid="{00000000-0004-0000-0200-00001D000000}"/>
    <hyperlink ref="F347" r:id="rId31" xr:uid="{00000000-0004-0000-0200-00001E000000}"/>
    <hyperlink ref="F349" r:id="rId32" xr:uid="{00000000-0004-0000-0200-00001F000000}"/>
    <hyperlink ref="F356" r:id="rId33" xr:uid="{00000000-0004-0000-0200-00002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95"/>
  <sheetViews>
    <sheetView showGridLines="0" workbookViewId="0"/>
  </sheetViews>
  <sheetFormatPr defaultRowHeight="11.25"/>
  <cols>
    <col min="1" max="1" width="8.1640625" customWidth="1"/>
    <col min="2" max="2" width="1.1640625" customWidth="1"/>
    <col min="3" max="3" width="4.1640625" customWidth="1"/>
    <col min="4" max="4" width="4.33203125" customWidth="1"/>
    <col min="5" max="5" width="16.83203125" customWidth="1"/>
    <col min="6" max="6" width="99" customWidth="1"/>
    <col min="7" max="7" width="7.33203125" customWidth="1"/>
    <col min="8" max="8" width="13.6640625" customWidth="1"/>
    <col min="9" max="9" width="15.5" customWidth="1"/>
    <col min="10" max="11" width="21.83203125" customWidth="1"/>
    <col min="12" max="12" width="9.1640625" customWidth="1"/>
    <col min="13" max="13" width="10.5" hidden="1" customWidth="1"/>
    <col min="14" max="14" width="9.1640625" hidden="1"/>
    <col min="15" max="20" width="13.83203125" hidden="1" customWidth="1"/>
    <col min="21" max="21" width="16" hidden="1" customWidth="1"/>
    <col min="22" max="22" width="12.1640625" customWidth="1"/>
    <col min="23" max="23" width="16" customWidth="1"/>
    <col min="24" max="24" width="12.1640625" customWidth="1"/>
    <col min="25" max="25" width="14.6640625" customWidth="1"/>
    <col min="26" max="26" width="10.83203125" customWidth="1"/>
    <col min="27" max="27" width="14.6640625" customWidth="1"/>
    <col min="28" max="28" width="16" customWidth="1"/>
    <col min="29" max="29" width="10.83203125" customWidth="1"/>
    <col min="30" max="30" width="14.6640625" customWidth="1"/>
    <col min="31" max="31" width="16" customWidth="1"/>
    <col min="44" max="65" width="9.1640625" hidden="1"/>
  </cols>
  <sheetData>
    <row r="2" spans="2:56" ht="36.950000000000003" customHeight="1"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8" t="s">
        <v>105</v>
      </c>
      <c r="AZ2" s="92" t="s">
        <v>350</v>
      </c>
      <c r="BA2" s="92" t="s">
        <v>663</v>
      </c>
      <c r="BB2" s="92" t="s">
        <v>122</v>
      </c>
      <c r="BC2" s="92" t="s">
        <v>664</v>
      </c>
      <c r="BD2" s="92" t="s">
        <v>91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91</v>
      </c>
      <c r="AZ3" s="92" t="s">
        <v>354</v>
      </c>
      <c r="BA3" s="92" t="s">
        <v>665</v>
      </c>
      <c r="BB3" s="92" t="s">
        <v>122</v>
      </c>
      <c r="BC3" s="92" t="s">
        <v>666</v>
      </c>
      <c r="BD3" s="92" t="s">
        <v>91</v>
      </c>
    </row>
    <row r="4" spans="2:56" ht="24.95" customHeight="1">
      <c r="B4" s="21"/>
      <c r="D4" s="22" t="s">
        <v>124</v>
      </c>
      <c r="L4" s="21"/>
      <c r="M4" s="93" t="s">
        <v>10</v>
      </c>
      <c r="AT4" s="18" t="s">
        <v>4</v>
      </c>
      <c r="AZ4" s="92" t="s">
        <v>667</v>
      </c>
      <c r="BA4" s="92" t="s">
        <v>668</v>
      </c>
      <c r="BB4" s="92" t="s">
        <v>227</v>
      </c>
      <c r="BC4" s="92" t="s">
        <v>210</v>
      </c>
      <c r="BD4" s="92" t="s">
        <v>98</v>
      </c>
    </row>
    <row r="5" spans="2:56" ht="6.9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5.75" customHeight="1">
      <c r="B7" s="21"/>
      <c r="E7" s="328" t="str">
        <f>'Rekapitulace stavby'!K6</f>
        <v>Stavební úpravy veřejného prostranství Zámecká - Mikulovská, Valtice</v>
      </c>
      <c r="F7" s="329"/>
      <c r="G7" s="329"/>
      <c r="H7" s="329"/>
      <c r="L7" s="21"/>
    </row>
    <row r="8" spans="2:56" ht="12" customHeight="1">
      <c r="B8" s="21"/>
      <c r="D8" s="28" t="s">
        <v>127</v>
      </c>
      <c r="L8" s="21"/>
    </row>
    <row r="9" spans="2:56" s="1" customFormat="1" ht="15.75" customHeight="1">
      <c r="B9" s="34"/>
      <c r="E9" s="328" t="s">
        <v>128</v>
      </c>
      <c r="F9" s="330"/>
      <c r="G9" s="330"/>
      <c r="H9" s="330"/>
      <c r="L9" s="34"/>
    </row>
    <row r="10" spans="2:56" s="1" customFormat="1" ht="12" customHeight="1">
      <c r="B10" s="34"/>
      <c r="D10" s="28" t="s">
        <v>129</v>
      </c>
      <c r="L10" s="34"/>
    </row>
    <row r="11" spans="2:56" s="1" customFormat="1" ht="15.75" customHeight="1">
      <c r="B11" s="34"/>
      <c r="E11" s="309" t="s">
        <v>669</v>
      </c>
      <c r="F11" s="330"/>
      <c r="G11" s="330"/>
      <c r="H11" s="330"/>
      <c r="L11" s="34"/>
    </row>
    <row r="12" spans="2:56" s="1" customFormat="1">
      <c r="B12" s="34"/>
      <c r="L12" s="34"/>
    </row>
    <row r="13" spans="2:56" s="1" customFormat="1" ht="12" customHeight="1">
      <c r="B13" s="34"/>
      <c r="D13" s="28" t="s">
        <v>18</v>
      </c>
      <c r="F13" s="26" t="s">
        <v>19</v>
      </c>
      <c r="I13" s="28" t="s">
        <v>20</v>
      </c>
      <c r="J13" s="26" t="s">
        <v>45</v>
      </c>
      <c r="L13" s="34"/>
    </row>
    <row r="14" spans="2:56" s="1" customFormat="1" ht="12" customHeight="1">
      <c r="B14" s="34"/>
      <c r="D14" s="28" t="s">
        <v>22</v>
      </c>
      <c r="F14" s="26" t="s">
        <v>23</v>
      </c>
      <c r="I14" s="28" t="s">
        <v>24</v>
      </c>
      <c r="J14" s="51" t="str">
        <f>'Rekapitulace stavby'!AN8</f>
        <v>Vyplň údaj</v>
      </c>
      <c r="L14" s="34"/>
    </row>
    <row r="15" spans="2:56" s="1" customFormat="1" ht="10.9" customHeight="1">
      <c r="B15" s="34"/>
      <c r="L15" s="34"/>
    </row>
    <row r="16" spans="2:56" s="1" customFormat="1" ht="12" customHeight="1">
      <c r="B16" s="34"/>
      <c r="D16" s="28" t="s">
        <v>29</v>
      </c>
      <c r="I16" s="28" t="s">
        <v>30</v>
      </c>
      <c r="J16" s="26" t="s">
        <v>31</v>
      </c>
      <c r="L16" s="34"/>
    </row>
    <row r="17" spans="2:12" s="1" customFormat="1" ht="18" customHeight="1">
      <c r="B17" s="34"/>
      <c r="E17" s="26" t="s">
        <v>32</v>
      </c>
      <c r="I17" s="28" t="s">
        <v>33</v>
      </c>
      <c r="J17" s="26" t="s">
        <v>34</v>
      </c>
      <c r="L17" s="34"/>
    </row>
    <row r="18" spans="2:12" s="1" customFormat="1" ht="6.95" customHeight="1">
      <c r="B18" s="34"/>
      <c r="L18" s="34"/>
    </row>
    <row r="19" spans="2:12" s="1" customFormat="1" ht="12" customHeight="1">
      <c r="B19" s="34"/>
      <c r="D19" s="28" t="s">
        <v>35</v>
      </c>
      <c r="I19" s="28" t="s">
        <v>30</v>
      </c>
      <c r="J19" s="29" t="str">
        <f>'Rekapitulace stavby'!AN13</f>
        <v>Vyplň údaj</v>
      </c>
      <c r="L19" s="34"/>
    </row>
    <row r="20" spans="2:12" s="1" customFormat="1" ht="18" customHeight="1">
      <c r="B20" s="34"/>
      <c r="E20" s="331" t="str">
        <f>'Rekapitulace stavby'!E14</f>
        <v>Vyplň údaj</v>
      </c>
      <c r="F20" s="297"/>
      <c r="G20" s="297"/>
      <c r="H20" s="297"/>
      <c r="I20" s="28" t="s">
        <v>33</v>
      </c>
      <c r="J20" s="29" t="str">
        <f>'Rekapitulace stavby'!AN14</f>
        <v>Vyplň údaj</v>
      </c>
      <c r="L20" s="34"/>
    </row>
    <row r="21" spans="2:12" s="1" customFormat="1" ht="6.95" customHeight="1">
      <c r="B21" s="34"/>
      <c r="L21" s="34"/>
    </row>
    <row r="22" spans="2:12" s="1" customFormat="1" ht="12" customHeight="1">
      <c r="B22" s="34"/>
      <c r="D22" s="28" t="s">
        <v>37</v>
      </c>
      <c r="I22" s="28" t="s">
        <v>30</v>
      </c>
      <c r="J22" s="26" t="s">
        <v>38</v>
      </c>
      <c r="L22" s="34"/>
    </row>
    <row r="23" spans="2:12" s="1" customFormat="1" ht="18" customHeight="1">
      <c r="B23" s="34"/>
      <c r="E23" s="26" t="s">
        <v>39</v>
      </c>
      <c r="I23" s="28" t="s">
        <v>33</v>
      </c>
      <c r="J23" s="26" t="s">
        <v>40</v>
      </c>
      <c r="L23" s="34"/>
    </row>
    <row r="24" spans="2:12" s="1" customFormat="1" ht="6.95" customHeight="1">
      <c r="B24" s="34"/>
      <c r="L24" s="34"/>
    </row>
    <row r="25" spans="2:12" s="1" customFormat="1" ht="12" customHeight="1">
      <c r="B25" s="34"/>
      <c r="D25" s="28" t="s">
        <v>42</v>
      </c>
      <c r="I25" s="28" t="s">
        <v>30</v>
      </c>
      <c r="J25" s="26" t="s">
        <v>43</v>
      </c>
      <c r="L25" s="34"/>
    </row>
    <row r="26" spans="2:12" s="1" customFormat="1" ht="18" customHeight="1">
      <c r="B26" s="34"/>
      <c r="E26" s="26" t="s">
        <v>44</v>
      </c>
      <c r="I26" s="28" t="s">
        <v>33</v>
      </c>
      <c r="J26" s="26" t="s">
        <v>45</v>
      </c>
      <c r="L26" s="34"/>
    </row>
    <row r="27" spans="2:12" s="1" customFormat="1" ht="6.95" customHeight="1">
      <c r="B27" s="34"/>
      <c r="L27" s="34"/>
    </row>
    <row r="28" spans="2:12" s="1" customFormat="1" ht="12" customHeight="1">
      <c r="B28" s="34"/>
      <c r="D28" s="28" t="s">
        <v>46</v>
      </c>
      <c r="L28" s="34"/>
    </row>
    <row r="29" spans="2:12" s="7" customFormat="1" ht="15.75" customHeight="1">
      <c r="B29" s="94"/>
      <c r="E29" s="301" t="s">
        <v>45</v>
      </c>
      <c r="F29" s="301"/>
      <c r="G29" s="301"/>
      <c r="H29" s="301"/>
      <c r="L29" s="94"/>
    </row>
    <row r="30" spans="2:12" s="1" customFormat="1" ht="6.95" customHeight="1">
      <c r="B30" s="34"/>
      <c r="L30" s="34"/>
    </row>
    <row r="31" spans="2:12" s="1" customFormat="1" ht="6.95" customHeight="1">
      <c r="B31" s="34"/>
      <c r="D31" s="52"/>
      <c r="E31" s="52"/>
      <c r="F31" s="52"/>
      <c r="G31" s="52"/>
      <c r="H31" s="52"/>
      <c r="I31" s="52"/>
      <c r="J31" s="52"/>
      <c r="K31" s="52"/>
      <c r="L31" s="34"/>
    </row>
    <row r="32" spans="2:12" s="1" customFormat="1" ht="25.35" customHeight="1">
      <c r="B32" s="34"/>
      <c r="D32" s="95" t="s">
        <v>48</v>
      </c>
      <c r="J32" s="65">
        <f>ROUND(J89, 2)</f>
        <v>0</v>
      </c>
      <c r="L32" s="34"/>
    </row>
    <row r="33" spans="2:12" s="1" customFormat="1" ht="6.95" customHeight="1">
      <c r="B33" s="34"/>
      <c r="D33" s="52"/>
      <c r="E33" s="52"/>
      <c r="F33" s="52"/>
      <c r="G33" s="52"/>
      <c r="H33" s="52"/>
      <c r="I33" s="52"/>
      <c r="J33" s="52"/>
      <c r="K33" s="52"/>
      <c r="L33" s="34"/>
    </row>
    <row r="34" spans="2:12" s="1" customFormat="1" ht="14.45" customHeight="1">
      <c r="B34" s="34"/>
      <c r="F34" s="37" t="s">
        <v>50</v>
      </c>
      <c r="I34" s="37" t="s">
        <v>49</v>
      </c>
      <c r="J34" s="37" t="s">
        <v>51</v>
      </c>
      <c r="L34" s="34"/>
    </row>
    <row r="35" spans="2:12" s="1" customFormat="1" ht="14.45" customHeight="1">
      <c r="B35" s="34"/>
      <c r="D35" s="54" t="s">
        <v>52</v>
      </c>
      <c r="E35" s="28" t="s">
        <v>53</v>
      </c>
      <c r="F35" s="84">
        <f>ROUND((SUM(BE89:BE294)),  2)</f>
        <v>0</v>
      </c>
      <c r="I35" s="96">
        <v>0.21</v>
      </c>
      <c r="J35" s="84">
        <f>ROUND(((SUM(BE89:BE294))*I35),  2)</f>
        <v>0</v>
      </c>
      <c r="L35" s="34"/>
    </row>
    <row r="36" spans="2:12" s="1" customFormat="1" ht="14.45" customHeight="1">
      <c r="B36" s="34"/>
      <c r="E36" s="28" t="s">
        <v>54</v>
      </c>
      <c r="F36" s="84">
        <f>ROUND((SUM(BF89:BF294)),  2)</f>
        <v>0</v>
      </c>
      <c r="I36" s="96">
        <v>0.12</v>
      </c>
      <c r="J36" s="84">
        <f>ROUND(((SUM(BF89:BF294))*I36),  2)</f>
        <v>0</v>
      </c>
      <c r="L36" s="34"/>
    </row>
    <row r="37" spans="2:12" s="1" customFormat="1" ht="14.45" hidden="1" customHeight="1">
      <c r="B37" s="34"/>
      <c r="E37" s="28" t="s">
        <v>55</v>
      </c>
      <c r="F37" s="84">
        <f>ROUND((SUM(BG89:BG294)),  2)</f>
        <v>0</v>
      </c>
      <c r="I37" s="96">
        <v>0.21</v>
      </c>
      <c r="J37" s="84">
        <f>0</f>
        <v>0</v>
      </c>
      <c r="L37" s="34"/>
    </row>
    <row r="38" spans="2:12" s="1" customFormat="1" ht="14.45" hidden="1" customHeight="1">
      <c r="B38" s="34"/>
      <c r="E38" s="28" t="s">
        <v>56</v>
      </c>
      <c r="F38" s="84">
        <f>ROUND((SUM(BH89:BH294)),  2)</f>
        <v>0</v>
      </c>
      <c r="I38" s="96">
        <v>0.12</v>
      </c>
      <c r="J38" s="84">
        <f>0</f>
        <v>0</v>
      </c>
      <c r="L38" s="34"/>
    </row>
    <row r="39" spans="2:12" s="1" customFormat="1" ht="14.45" hidden="1" customHeight="1">
      <c r="B39" s="34"/>
      <c r="E39" s="28" t="s">
        <v>57</v>
      </c>
      <c r="F39" s="84">
        <f>ROUND((SUM(BI89:BI294)),  2)</f>
        <v>0</v>
      </c>
      <c r="I39" s="96">
        <v>0</v>
      </c>
      <c r="J39" s="84">
        <f>0</f>
        <v>0</v>
      </c>
      <c r="L39" s="34"/>
    </row>
    <row r="40" spans="2:12" s="1" customFormat="1" ht="6.95" customHeight="1">
      <c r="B40" s="34"/>
      <c r="L40" s="34"/>
    </row>
    <row r="41" spans="2:12" s="1" customFormat="1" ht="25.35" customHeight="1">
      <c r="B41" s="34"/>
      <c r="C41" s="97"/>
      <c r="D41" s="98" t="s">
        <v>58</v>
      </c>
      <c r="E41" s="56"/>
      <c r="F41" s="56"/>
      <c r="G41" s="99" t="s">
        <v>59</v>
      </c>
      <c r="H41" s="100" t="s">
        <v>60</v>
      </c>
      <c r="I41" s="56"/>
      <c r="J41" s="101">
        <f>SUM(J32:J39)</f>
        <v>0</v>
      </c>
      <c r="K41" s="102"/>
      <c r="L41" s="34"/>
    </row>
    <row r="42" spans="2:12" s="1" customFormat="1" ht="14.45" customHeight="1">
      <c r="B42" s="43"/>
      <c r="C42" s="44"/>
      <c r="D42" s="44"/>
      <c r="E42" s="44"/>
      <c r="F42" s="44"/>
      <c r="G42" s="44"/>
      <c r="H42" s="44"/>
      <c r="I42" s="44"/>
      <c r="J42" s="44"/>
      <c r="K42" s="44"/>
      <c r="L42" s="34"/>
    </row>
    <row r="46" spans="2:12" s="1" customFormat="1" ht="6.95" customHeight="1">
      <c r="B46" s="45"/>
      <c r="C46" s="46"/>
      <c r="D46" s="46"/>
      <c r="E46" s="46"/>
      <c r="F46" s="46"/>
      <c r="G46" s="46"/>
      <c r="H46" s="46"/>
      <c r="I46" s="46"/>
      <c r="J46" s="46"/>
      <c r="K46" s="46"/>
      <c r="L46" s="34"/>
    </row>
    <row r="47" spans="2:12" s="1" customFormat="1" ht="24.95" customHeight="1">
      <c r="B47" s="34"/>
      <c r="C47" s="22" t="s">
        <v>133</v>
      </c>
      <c r="L47" s="34"/>
    </row>
    <row r="48" spans="2:12" s="1" customFormat="1" ht="6.95" customHeight="1">
      <c r="B48" s="34"/>
      <c r="L48" s="34"/>
    </row>
    <row r="49" spans="2:47" s="1" customFormat="1" ht="12" customHeight="1">
      <c r="B49" s="34"/>
      <c r="C49" s="28" t="s">
        <v>16</v>
      </c>
      <c r="L49" s="34"/>
    </row>
    <row r="50" spans="2:47" s="1" customFormat="1" ht="15.75" customHeight="1">
      <c r="B50" s="34"/>
      <c r="E50" s="328" t="str">
        <f>E7</f>
        <v>Stavební úpravy veřejného prostranství Zámecká - Mikulovská, Valtice</v>
      </c>
      <c r="F50" s="329"/>
      <c r="G50" s="329"/>
      <c r="H50" s="329"/>
      <c r="L50" s="34"/>
    </row>
    <row r="51" spans="2:47" ht="12" customHeight="1">
      <c r="B51" s="21"/>
      <c r="C51" s="28" t="s">
        <v>127</v>
      </c>
      <c r="L51" s="21"/>
    </row>
    <row r="52" spans="2:47" s="1" customFormat="1" ht="15.75" customHeight="1">
      <c r="B52" s="34"/>
      <c r="E52" s="328" t="s">
        <v>128</v>
      </c>
      <c r="F52" s="330"/>
      <c r="G52" s="330"/>
      <c r="H52" s="330"/>
      <c r="L52" s="34"/>
    </row>
    <row r="53" spans="2:47" s="1" customFormat="1" ht="12" customHeight="1">
      <c r="B53" s="34"/>
      <c r="C53" s="28" t="s">
        <v>129</v>
      </c>
      <c r="L53" s="34"/>
    </row>
    <row r="54" spans="2:47" s="1" customFormat="1" ht="15.75" customHeight="1">
      <c r="B54" s="34"/>
      <c r="E54" s="309" t="str">
        <f>E11</f>
        <v>01.2 - Kácení a výsadba dřevin, zeleň</v>
      </c>
      <c r="F54" s="330"/>
      <c r="G54" s="330"/>
      <c r="H54" s="330"/>
      <c r="L54" s="34"/>
    </row>
    <row r="55" spans="2:47" s="1" customFormat="1" ht="6.95" customHeight="1">
      <c r="B55" s="34"/>
      <c r="L55" s="34"/>
    </row>
    <row r="56" spans="2:47" s="1" customFormat="1" ht="12" customHeight="1">
      <c r="B56" s="34"/>
      <c r="C56" s="28" t="s">
        <v>22</v>
      </c>
      <c r="F56" s="26" t="str">
        <f>F14</f>
        <v>Valtice</v>
      </c>
      <c r="I56" s="28" t="s">
        <v>24</v>
      </c>
      <c r="J56" s="51" t="str">
        <f>IF(J14="","",J14)</f>
        <v>Vyplň údaj</v>
      </c>
      <c r="L56" s="34"/>
    </row>
    <row r="57" spans="2:47" s="1" customFormat="1" ht="6.95" customHeight="1">
      <c r="B57" s="34"/>
      <c r="L57" s="34"/>
    </row>
    <row r="58" spans="2:47" s="1" customFormat="1" ht="37.5" customHeight="1">
      <c r="B58" s="34"/>
      <c r="C58" s="28" t="s">
        <v>29</v>
      </c>
      <c r="F58" s="26" t="str">
        <f>E17</f>
        <v>Město Valtice, nám. Svobody 21, 691 42 Valtice</v>
      </c>
      <c r="I58" s="28" t="s">
        <v>37</v>
      </c>
      <c r="J58" s="32" t="str">
        <f>E23</f>
        <v>ai5 s.r.o., Sokolovská 428/130, 186 00 Praha 8</v>
      </c>
      <c r="L58" s="34"/>
    </row>
    <row r="59" spans="2:47" s="1" customFormat="1" ht="24" customHeight="1">
      <c r="B59" s="34"/>
      <c r="C59" s="28" t="s">
        <v>35</v>
      </c>
      <c r="F59" s="26" t="str">
        <f>IF(E20="","",E20)</f>
        <v>Vyplň údaj</v>
      </c>
      <c r="I59" s="28" t="s">
        <v>42</v>
      </c>
      <c r="J59" s="32" t="str">
        <f>E26</f>
        <v>Petr Krčál, Dukelská 973, 564 01 Žamberk</v>
      </c>
      <c r="L59" s="34"/>
    </row>
    <row r="60" spans="2:47" s="1" customFormat="1" ht="10.35" customHeight="1">
      <c r="B60" s="34"/>
      <c r="L60" s="34"/>
    </row>
    <row r="61" spans="2:47" s="1" customFormat="1" ht="29.25" customHeight="1">
      <c r="B61" s="34"/>
      <c r="C61" s="103" t="s">
        <v>134</v>
      </c>
      <c r="D61" s="97"/>
      <c r="E61" s="97"/>
      <c r="F61" s="97"/>
      <c r="G61" s="97"/>
      <c r="H61" s="97"/>
      <c r="I61" s="97"/>
      <c r="J61" s="104" t="s">
        <v>135</v>
      </c>
      <c r="K61" s="97"/>
      <c r="L61" s="34"/>
    </row>
    <row r="62" spans="2:47" s="1" customFormat="1" ht="10.35" customHeight="1">
      <c r="B62" s="34"/>
      <c r="L62" s="34"/>
    </row>
    <row r="63" spans="2:47" s="1" customFormat="1" ht="22.7" customHeight="1">
      <c r="B63" s="34"/>
      <c r="C63" s="105" t="s">
        <v>80</v>
      </c>
      <c r="J63" s="65">
        <f>J89</f>
        <v>0</v>
      </c>
      <c r="L63" s="34"/>
      <c r="AU63" s="18" t="s">
        <v>136</v>
      </c>
    </row>
    <row r="64" spans="2:47" s="8" customFormat="1" ht="24.95" customHeight="1">
      <c r="B64" s="106"/>
      <c r="D64" s="107" t="s">
        <v>137</v>
      </c>
      <c r="E64" s="108"/>
      <c r="F64" s="108"/>
      <c r="G64" s="108"/>
      <c r="H64" s="108"/>
      <c r="I64" s="108"/>
      <c r="J64" s="109">
        <f>J90</f>
        <v>0</v>
      </c>
      <c r="L64" s="106"/>
    </row>
    <row r="65" spans="2:12" s="9" customFormat="1" ht="20.100000000000001" customHeight="1">
      <c r="B65" s="110"/>
      <c r="D65" s="111" t="s">
        <v>138</v>
      </c>
      <c r="E65" s="112"/>
      <c r="F65" s="112"/>
      <c r="G65" s="112"/>
      <c r="H65" s="112"/>
      <c r="I65" s="112"/>
      <c r="J65" s="113">
        <f>J91</f>
        <v>0</v>
      </c>
      <c r="L65" s="110"/>
    </row>
    <row r="66" spans="2:12" s="9" customFormat="1" ht="20.100000000000001" customHeight="1">
      <c r="B66" s="110"/>
      <c r="D66" s="111" t="s">
        <v>139</v>
      </c>
      <c r="E66" s="112"/>
      <c r="F66" s="112"/>
      <c r="G66" s="112"/>
      <c r="H66" s="112"/>
      <c r="I66" s="112"/>
      <c r="J66" s="113">
        <f>J288</f>
        <v>0</v>
      </c>
      <c r="L66" s="110"/>
    </row>
    <row r="67" spans="2:12" s="9" customFormat="1" ht="20.100000000000001" customHeight="1">
      <c r="B67" s="110"/>
      <c r="D67" s="111" t="s">
        <v>358</v>
      </c>
      <c r="E67" s="112"/>
      <c r="F67" s="112"/>
      <c r="G67" s="112"/>
      <c r="H67" s="112"/>
      <c r="I67" s="112"/>
      <c r="J67" s="113">
        <f>J292</f>
        <v>0</v>
      </c>
      <c r="L67" s="110"/>
    </row>
    <row r="68" spans="2:12" s="1" customFormat="1" ht="21.75" customHeight="1">
      <c r="B68" s="34"/>
      <c r="L68" s="34"/>
    </row>
    <row r="69" spans="2:12" s="1" customFormat="1" ht="6.95" customHeight="1"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34"/>
    </row>
    <row r="73" spans="2:12" s="1" customFormat="1" ht="6.95" customHeight="1">
      <c r="B73" s="45"/>
      <c r="C73" s="46"/>
      <c r="D73" s="46"/>
      <c r="E73" s="46"/>
      <c r="F73" s="46"/>
      <c r="G73" s="46"/>
      <c r="H73" s="46"/>
      <c r="I73" s="46"/>
      <c r="J73" s="46"/>
      <c r="K73" s="46"/>
      <c r="L73" s="34"/>
    </row>
    <row r="74" spans="2:12" s="1" customFormat="1" ht="24.95" customHeight="1">
      <c r="B74" s="34"/>
      <c r="C74" s="22" t="s">
        <v>141</v>
      </c>
      <c r="L74" s="34"/>
    </row>
    <row r="75" spans="2:12" s="1" customFormat="1" ht="6.95" customHeight="1">
      <c r="B75" s="34"/>
      <c r="L75" s="34"/>
    </row>
    <row r="76" spans="2:12" s="1" customFormat="1" ht="12" customHeight="1">
      <c r="B76" s="34"/>
      <c r="C76" s="28" t="s">
        <v>16</v>
      </c>
      <c r="L76" s="34"/>
    </row>
    <row r="77" spans="2:12" s="1" customFormat="1" ht="15.75" customHeight="1">
      <c r="B77" s="34"/>
      <c r="E77" s="328" t="str">
        <f>E7</f>
        <v>Stavební úpravy veřejného prostranství Zámecká - Mikulovská, Valtice</v>
      </c>
      <c r="F77" s="329"/>
      <c r="G77" s="329"/>
      <c r="H77" s="329"/>
      <c r="L77" s="34"/>
    </row>
    <row r="78" spans="2:12" ht="12" customHeight="1">
      <c r="B78" s="21"/>
      <c r="C78" s="28" t="s">
        <v>127</v>
      </c>
      <c r="L78" s="21"/>
    </row>
    <row r="79" spans="2:12" s="1" customFormat="1" ht="15.75" customHeight="1">
      <c r="B79" s="34"/>
      <c r="E79" s="328" t="s">
        <v>128</v>
      </c>
      <c r="F79" s="330"/>
      <c r="G79" s="330"/>
      <c r="H79" s="330"/>
      <c r="L79" s="34"/>
    </row>
    <row r="80" spans="2:12" s="1" customFormat="1" ht="12" customHeight="1">
      <c r="B80" s="34"/>
      <c r="C80" s="28" t="s">
        <v>129</v>
      </c>
      <c r="L80" s="34"/>
    </row>
    <row r="81" spans="2:65" s="1" customFormat="1" ht="15.75" customHeight="1">
      <c r="B81" s="34"/>
      <c r="E81" s="309" t="str">
        <f>E11</f>
        <v>01.2 - Kácení a výsadba dřevin, zeleň</v>
      </c>
      <c r="F81" s="330"/>
      <c r="G81" s="330"/>
      <c r="H81" s="330"/>
      <c r="L81" s="34"/>
    </row>
    <row r="82" spans="2:65" s="1" customFormat="1" ht="6.95" customHeight="1">
      <c r="B82" s="34"/>
      <c r="L82" s="34"/>
    </row>
    <row r="83" spans="2:65" s="1" customFormat="1" ht="12" customHeight="1">
      <c r="B83" s="34"/>
      <c r="C83" s="28" t="s">
        <v>22</v>
      </c>
      <c r="F83" s="26" t="str">
        <f>F14</f>
        <v>Valtice</v>
      </c>
      <c r="I83" s="28" t="s">
        <v>24</v>
      </c>
      <c r="J83" s="51" t="str">
        <f>IF(J14="","",J14)</f>
        <v>Vyplň údaj</v>
      </c>
      <c r="L83" s="34"/>
    </row>
    <row r="84" spans="2:65" s="1" customFormat="1" ht="6.95" customHeight="1">
      <c r="B84" s="34"/>
      <c r="L84" s="34"/>
    </row>
    <row r="85" spans="2:65" s="1" customFormat="1" ht="37.5" customHeight="1">
      <c r="B85" s="34"/>
      <c r="C85" s="28" t="s">
        <v>29</v>
      </c>
      <c r="F85" s="26" t="str">
        <f>E17</f>
        <v>Město Valtice, nám. Svobody 21, 691 42 Valtice</v>
      </c>
      <c r="I85" s="28" t="s">
        <v>37</v>
      </c>
      <c r="J85" s="32" t="str">
        <f>E23</f>
        <v>ai5 s.r.o., Sokolovská 428/130, 186 00 Praha 8</v>
      </c>
      <c r="L85" s="34"/>
    </row>
    <row r="86" spans="2:65" s="1" customFormat="1" ht="24" customHeight="1">
      <c r="B86" s="34"/>
      <c r="C86" s="28" t="s">
        <v>35</v>
      </c>
      <c r="F86" s="26" t="str">
        <f>IF(E20="","",E20)</f>
        <v>Vyplň údaj</v>
      </c>
      <c r="I86" s="28" t="s">
        <v>42</v>
      </c>
      <c r="J86" s="32" t="str">
        <f>E26</f>
        <v>Petr Krčál, Dukelská 973, 564 01 Žamberk</v>
      </c>
      <c r="L86" s="34"/>
    </row>
    <row r="87" spans="2:65" s="1" customFormat="1" ht="10.35" customHeight="1">
      <c r="B87" s="34"/>
      <c r="L87" s="34"/>
    </row>
    <row r="88" spans="2:65" s="10" customFormat="1" ht="29.25" customHeight="1">
      <c r="B88" s="114"/>
      <c r="C88" s="115" t="s">
        <v>142</v>
      </c>
      <c r="D88" s="116" t="s">
        <v>67</v>
      </c>
      <c r="E88" s="116" t="s">
        <v>63</v>
      </c>
      <c r="F88" s="116" t="s">
        <v>64</v>
      </c>
      <c r="G88" s="116" t="s">
        <v>143</v>
      </c>
      <c r="H88" s="116" t="s">
        <v>144</v>
      </c>
      <c r="I88" s="116" t="s">
        <v>145</v>
      </c>
      <c r="J88" s="116" t="s">
        <v>135</v>
      </c>
      <c r="K88" s="117" t="s">
        <v>146</v>
      </c>
      <c r="L88" s="114"/>
      <c r="M88" s="58" t="s">
        <v>45</v>
      </c>
      <c r="N88" s="59" t="s">
        <v>52</v>
      </c>
      <c r="O88" s="59" t="s">
        <v>147</v>
      </c>
      <c r="P88" s="59" t="s">
        <v>148</v>
      </c>
      <c r="Q88" s="59" t="s">
        <v>149</v>
      </c>
      <c r="R88" s="59" t="s">
        <v>150</v>
      </c>
      <c r="S88" s="59" t="s">
        <v>151</v>
      </c>
      <c r="T88" s="60" t="s">
        <v>152</v>
      </c>
    </row>
    <row r="89" spans="2:65" s="1" customFormat="1" ht="22.7" customHeight="1">
      <c r="B89" s="34"/>
      <c r="C89" s="63" t="s">
        <v>153</v>
      </c>
      <c r="J89" s="118">
        <f>BK89</f>
        <v>0</v>
      </c>
      <c r="L89" s="34"/>
      <c r="M89" s="61"/>
      <c r="N89" s="52"/>
      <c r="O89" s="52"/>
      <c r="P89" s="119">
        <f>P90</f>
        <v>0</v>
      </c>
      <c r="Q89" s="52"/>
      <c r="R89" s="119">
        <f>R90</f>
        <v>9.6194782499999985</v>
      </c>
      <c r="S89" s="52"/>
      <c r="T89" s="120">
        <f>T90</f>
        <v>0</v>
      </c>
      <c r="AT89" s="18" t="s">
        <v>81</v>
      </c>
      <c r="AU89" s="18" t="s">
        <v>136</v>
      </c>
      <c r="BK89" s="121">
        <f>BK90</f>
        <v>0</v>
      </c>
    </row>
    <row r="90" spans="2:65" s="11" customFormat="1" ht="25.9" customHeight="1">
      <c r="B90" s="122"/>
      <c r="D90" s="123" t="s">
        <v>81</v>
      </c>
      <c r="E90" s="124" t="s">
        <v>154</v>
      </c>
      <c r="F90" s="124" t="s">
        <v>155</v>
      </c>
      <c r="I90" s="125"/>
      <c r="J90" s="126">
        <f>BK90</f>
        <v>0</v>
      </c>
      <c r="L90" s="122"/>
      <c r="M90" s="127"/>
      <c r="P90" s="128">
        <f>P91+P288+P292</f>
        <v>0</v>
      </c>
      <c r="R90" s="128">
        <f>R91+R288+R292</f>
        <v>9.6194782499999985</v>
      </c>
      <c r="T90" s="129">
        <f>T91+T288+T292</f>
        <v>0</v>
      </c>
      <c r="AR90" s="123" t="s">
        <v>89</v>
      </c>
      <c r="AT90" s="130" t="s">
        <v>81</v>
      </c>
      <c r="AU90" s="130" t="s">
        <v>82</v>
      </c>
      <c r="AY90" s="123" t="s">
        <v>156</v>
      </c>
      <c r="BK90" s="131">
        <f>BK91+BK288+BK292</f>
        <v>0</v>
      </c>
    </row>
    <row r="91" spans="2:65" s="11" customFormat="1" ht="22.7" customHeight="1">
      <c r="B91" s="122"/>
      <c r="D91" s="123" t="s">
        <v>81</v>
      </c>
      <c r="E91" s="132" t="s">
        <v>89</v>
      </c>
      <c r="F91" s="132" t="s">
        <v>157</v>
      </c>
      <c r="I91" s="125"/>
      <c r="J91" s="133">
        <f>BK91</f>
        <v>0</v>
      </c>
      <c r="L91" s="122"/>
      <c r="M91" s="127"/>
      <c r="P91" s="128">
        <f>SUM(P92:P287)</f>
        <v>0</v>
      </c>
      <c r="R91" s="128">
        <f>SUM(R92:R287)</f>
        <v>9.4703182499999983</v>
      </c>
      <c r="T91" s="129">
        <f>SUM(T92:T287)</f>
        <v>0</v>
      </c>
      <c r="AR91" s="123" t="s">
        <v>89</v>
      </c>
      <c r="AT91" s="130" t="s">
        <v>81</v>
      </c>
      <c r="AU91" s="130" t="s">
        <v>89</v>
      </c>
      <c r="AY91" s="123" t="s">
        <v>156</v>
      </c>
      <c r="BK91" s="131">
        <f>SUM(BK92:BK287)</f>
        <v>0</v>
      </c>
    </row>
    <row r="92" spans="2:65" s="1" customFormat="1" ht="15.75" customHeight="1">
      <c r="B92" s="34"/>
      <c r="C92" s="134" t="s">
        <v>89</v>
      </c>
      <c r="D92" s="134" t="s">
        <v>158</v>
      </c>
      <c r="E92" s="135" t="s">
        <v>670</v>
      </c>
      <c r="F92" s="136" t="s">
        <v>671</v>
      </c>
      <c r="G92" s="137" t="s">
        <v>122</v>
      </c>
      <c r="H92" s="138">
        <v>299.33699999999999</v>
      </c>
      <c r="I92" s="139"/>
      <c r="J92" s="140">
        <f>ROUND(I92*H92,2)</f>
        <v>0</v>
      </c>
      <c r="K92" s="136" t="s">
        <v>161</v>
      </c>
      <c r="L92" s="34"/>
      <c r="M92" s="141" t="s">
        <v>45</v>
      </c>
      <c r="N92" s="142" t="s">
        <v>53</v>
      </c>
      <c r="P92" s="143">
        <f>O92*H92</f>
        <v>0</v>
      </c>
      <c r="Q92" s="143">
        <v>0</v>
      </c>
      <c r="R92" s="143">
        <f>Q92*H92</f>
        <v>0</v>
      </c>
      <c r="S92" s="143">
        <v>0</v>
      </c>
      <c r="T92" s="144">
        <f>S92*H92</f>
        <v>0</v>
      </c>
      <c r="AR92" s="145" t="s">
        <v>162</v>
      </c>
      <c r="AT92" s="145" t="s">
        <v>158</v>
      </c>
      <c r="AU92" s="145" t="s">
        <v>91</v>
      </c>
      <c r="AY92" s="18" t="s">
        <v>156</v>
      </c>
      <c r="BE92" s="146">
        <f>IF(N92="základní",J92,0)</f>
        <v>0</v>
      </c>
      <c r="BF92" s="146">
        <f>IF(N92="snížená",J92,0)</f>
        <v>0</v>
      </c>
      <c r="BG92" s="146">
        <f>IF(N92="zákl. přenesená",J92,0)</f>
        <v>0</v>
      </c>
      <c r="BH92" s="146">
        <f>IF(N92="sníž. přenesená",J92,0)</f>
        <v>0</v>
      </c>
      <c r="BI92" s="146">
        <f>IF(N92="nulová",J92,0)</f>
        <v>0</v>
      </c>
      <c r="BJ92" s="18" t="s">
        <v>89</v>
      </c>
      <c r="BK92" s="146">
        <f>ROUND(I92*H92,2)</f>
        <v>0</v>
      </c>
      <c r="BL92" s="18" t="s">
        <v>162</v>
      </c>
      <c r="BM92" s="145" t="s">
        <v>672</v>
      </c>
    </row>
    <row r="93" spans="2:65" s="1" customFormat="1">
      <c r="B93" s="34"/>
      <c r="D93" s="147" t="s">
        <v>164</v>
      </c>
      <c r="F93" s="148" t="s">
        <v>673</v>
      </c>
      <c r="I93" s="149"/>
      <c r="L93" s="34"/>
      <c r="M93" s="150"/>
      <c r="T93" s="55"/>
      <c r="AT93" s="18" t="s">
        <v>164</v>
      </c>
      <c r="AU93" s="18" t="s">
        <v>91</v>
      </c>
    </row>
    <row r="94" spans="2:65" s="13" customFormat="1">
      <c r="B94" s="158"/>
      <c r="D94" s="152" t="s">
        <v>166</v>
      </c>
      <c r="E94" s="159" t="s">
        <v>45</v>
      </c>
      <c r="F94" s="160" t="s">
        <v>354</v>
      </c>
      <c r="H94" s="161">
        <v>299.33699999999999</v>
      </c>
      <c r="I94" s="162"/>
      <c r="L94" s="158"/>
      <c r="M94" s="163"/>
      <c r="T94" s="164"/>
      <c r="AT94" s="159" t="s">
        <v>166</v>
      </c>
      <c r="AU94" s="159" t="s">
        <v>91</v>
      </c>
      <c r="AV94" s="13" t="s">
        <v>91</v>
      </c>
      <c r="AW94" s="13" t="s">
        <v>41</v>
      </c>
      <c r="AX94" s="13" t="s">
        <v>82</v>
      </c>
      <c r="AY94" s="159" t="s">
        <v>156</v>
      </c>
    </row>
    <row r="95" spans="2:65" s="14" customFormat="1">
      <c r="B95" s="165"/>
      <c r="D95" s="152" t="s">
        <v>166</v>
      </c>
      <c r="E95" s="166" t="s">
        <v>45</v>
      </c>
      <c r="F95" s="167" t="s">
        <v>173</v>
      </c>
      <c r="H95" s="168">
        <v>299.33699999999999</v>
      </c>
      <c r="I95" s="169"/>
      <c r="L95" s="165"/>
      <c r="M95" s="170"/>
      <c r="T95" s="171"/>
      <c r="AT95" s="166" t="s">
        <v>166</v>
      </c>
      <c r="AU95" s="166" t="s">
        <v>91</v>
      </c>
      <c r="AV95" s="14" t="s">
        <v>162</v>
      </c>
      <c r="AW95" s="14" t="s">
        <v>41</v>
      </c>
      <c r="AX95" s="14" t="s">
        <v>89</v>
      </c>
      <c r="AY95" s="166" t="s">
        <v>156</v>
      </c>
    </row>
    <row r="96" spans="2:65" s="1" customFormat="1" ht="24.75" customHeight="1">
      <c r="B96" s="34"/>
      <c r="C96" s="134" t="s">
        <v>91</v>
      </c>
      <c r="D96" s="134" t="s">
        <v>158</v>
      </c>
      <c r="E96" s="135" t="s">
        <v>674</v>
      </c>
      <c r="F96" s="136" t="s">
        <v>675</v>
      </c>
      <c r="G96" s="137" t="s">
        <v>122</v>
      </c>
      <c r="H96" s="138">
        <v>16.5</v>
      </c>
      <c r="I96" s="139"/>
      <c r="J96" s="140">
        <f>ROUND(I96*H96,2)</f>
        <v>0</v>
      </c>
      <c r="K96" s="136" t="s">
        <v>161</v>
      </c>
      <c r="L96" s="34"/>
      <c r="M96" s="141" t="s">
        <v>45</v>
      </c>
      <c r="N96" s="142" t="s">
        <v>53</v>
      </c>
      <c r="P96" s="143">
        <f>O96*H96</f>
        <v>0</v>
      </c>
      <c r="Q96" s="143">
        <v>0</v>
      </c>
      <c r="R96" s="143">
        <f>Q96*H96</f>
        <v>0</v>
      </c>
      <c r="S96" s="143">
        <v>0</v>
      </c>
      <c r="T96" s="144">
        <f>S96*H96</f>
        <v>0</v>
      </c>
      <c r="AR96" s="145" t="s">
        <v>162</v>
      </c>
      <c r="AT96" s="145" t="s">
        <v>158</v>
      </c>
      <c r="AU96" s="145" t="s">
        <v>91</v>
      </c>
      <c r="AY96" s="18" t="s">
        <v>156</v>
      </c>
      <c r="BE96" s="146">
        <f>IF(N96="základní",J96,0)</f>
        <v>0</v>
      </c>
      <c r="BF96" s="146">
        <f>IF(N96="snížená",J96,0)</f>
        <v>0</v>
      </c>
      <c r="BG96" s="146">
        <f>IF(N96="zákl. přenesená",J96,0)</f>
        <v>0</v>
      </c>
      <c r="BH96" s="146">
        <f>IF(N96="sníž. přenesená",J96,0)</f>
        <v>0</v>
      </c>
      <c r="BI96" s="146">
        <f>IF(N96="nulová",J96,0)</f>
        <v>0</v>
      </c>
      <c r="BJ96" s="18" t="s">
        <v>89</v>
      </c>
      <c r="BK96" s="146">
        <f>ROUND(I96*H96,2)</f>
        <v>0</v>
      </c>
      <c r="BL96" s="18" t="s">
        <v>162</v>
      </c>
      <c r="BM96" s="145" t="s">
        <v>676</v>
      </c>
    </row>
    <row r="97" spans="2:65" s="1" customFormat="1">
      <c r="B97" s="34"/>
      <c r="D97" s="147" t="s">
        <v>164</v>
      </c>
      <c r="F97" s="148" t="s">
        <v>677</v>
      </c>
      <c r="I97" s="149"/>
      <c r="L97" s="34"/>
      <c r="M97" s="150"/>
      <c r="T97" s="55"/>
      <c r="AT97" s="18" t="s">
        <v>164</v>
      </c>
      <c r="AU97" s="18" t="s">
        <v>91</v>
      </c>
    </row>
    <row r="98" spans="2:65" s="12" customFormat="1">
      <c r="B98" s="151"/>
      <c r="D98" s="152" t="s">
        <v>166</v>
      </c>
      <c r="E98" s="153" t="s">
        <v>45</v>
      </c>
      <c r="F98" s="154" t="s">
        <v>678</v>
      </c>
      <c r="H98" s="153" t="s">
        <v>45</v>
      </c>
      <c r="I98" s="155"/>
      <c r="L98" s="151"/>
      <c r="M98" s="156"/>
      <c r="T98" s="157"/>
      <c r="AT98" s="153" t="s">
        <v>166</v>
      </c>
      <c r="AU98" s="153" t="s">
        <v>91</v>
      </c>
      <c r="AV98" s="12" t="s">
        <v>89</v>
      </c>
      <c r="AW98" s="12" t="s">
        <v>41</v>
      </c>
      <c r="AX98" s="12" t="s">
        <v>82</v>
      </c>
      <c r="AY98" s="153" t="s">
        <v>156</v>
      </c>
    </row>
    <row r="99" spans="2:65" s="13" customFormat="1">
      <c r="B99" s="158"/>
      <c r="D99" s="152" t="s">
        <v>166</v>
      </c>
      <c r="E99" s="159" t="s">
        <v>45</v>
      </c>
      <c r="F99" s="160" t="s">
        <v>679</v>
      </c>
      <c r="H99" s="161">
        <v>16.5</v>
      </c>
      <c r="I99" s="162"/>
      <c r="L99" s="158"/>
      <c r="M99" s="163"/>
      <c r="T99" s="164"/>
      <c r="AT99" s="159" t="s">
        <v>166</v>
      </c>
      <c r="AU99" s="159" t="s">
        <v>91</v>
      </c>
      <c r="AV99" s="13" t="s">
        <v>91</v>
      </c>
      <c r="AW99" s="13" t="s">
        <v>41</v>
      </c>
      <c r="AX99" s="13" t="s">
        <v>82</v>
      </c>
      <c r="AY99" s="159" t="s">
        <v>156</v>
      </c>
    </row>
    <row r="100" spans="2:65" s="14" customFormat="1">
      <c r="B100" s="165"/>
      <c r="D100" s="152" t="s">
        <v>166</v>
      </c>
      <c r="E100" s="166" t="s">
        <v>350</v>
      </c>
      <c r="F100" s="167" t="s">
        <v>173</v>
      </c>
      <c r="H100" s="168">
        <v>16.5</v>
      </c>
      <c r="I100" s="169"/>
      <c r="L100" s="165"/>
      <c r="M100" s="170"/>
      <c r="T100" s="171"/>
      <c r="AT100" s="166" t="s">
        <v>166</v>
      </c>
      <c r="AU100" s="166" t="s">
        <v>91</v>
      </c>
      <c r="AV100" s="14" t="s">
        <v>162</v>
      </c>
      <c r="AW100" s="14" t="s">
        <v>41</v>
      </c>
      <c r="AX100" s="14" t="s">
        <v>89</v>
      </c>
      <c r="AY100" s="166" t="s">
        <v>156</v>
      </c>
    </row>
    <row r="101" spans="2:65" s="1" customFormat="1" ht="24.75" customHeight="1">
      <c r="B101" s="34"/>
      <c r="C101" s="134" t="s">
        <v>98</v>
      </c>
      <c r="D101" s="134" t="s">
        <v>158</v>
      </c>
      <c r="E101" s="135" t="s">
        <v>680</v>
      </c>
      <c r="F101" s="136" t="s">
        <v>681</v>
      </c>
      <c r="G101" s="137" t="s">
        <v>227</v>
      </c>
      <c r="H101" s="138">
        <v>6</v>
      </c>
      <c r="I101" s="139"/>
      <c r="J101" s="140">
        <f>ROUND(I101*H101,2)</f>
        <v>0</v>
      </c>
      <c r="K101" s="136" t="s">
        <v>161</v>
      </c>
      <c r="L101" s="34"/>
      <c r="M101" s="141" t="s">
        <v>45</v>
      </c>
      <c r="N101" s="142" t="s">
        <v>53</v>
      </c>
      <c r="P101" s="143">
        <f>O101*H101</f>
        <v>0</v>
      </c>
      <c r="Q101" s="143">
        <v>0</v>
      </c>
      <c r="R101" s="143">
        <f>Q101*H101</f>
        <v>0</v>
      </c>
      <c r="S101" s="143">
        <v>0</v>
      </c>
      <c r="T101" s="144">
        <f>S101*H101</f>
        <v>0</v>
      </c>
      <c r="AR101" s="145" t="s">
        <v>162</v>
      </c>
      <c r="AT101" s="145" t="s">
        <v>158</v>
      </c>
      <c r="AU101" s="145" t="s">
        <v>91</v>
      </c>
      <c r="AY101" s="18" t="s">
        <v>156</v>
      </c>
      <c r="BE101" s="146">
        <f>IF(N101="základní",J101,0)</f>
        <v>0</v>
      </c>
      <c r="BF101" s="146">
        <f>IF(N101="snížená",J101,0)</f>
        <v>0</v>
      </c>
      <c r="BG101" s="146">
        <f>IF(N101="zákl. přenesená",J101,0)</f>
        <v>0</v>
      </c>
      <c r="BH101" s="146">
        <f>IF(N101="sníž. přenesená",J101,0)</f>
        <v>0</v>
      </c>
      <c r="BI101" s="146">
        <f>IF(N101="nulová",J101,0)</f>
        <v>0</v>
      </c>
      <c r="BJ101" s="18" t="s">
        <v>89</v>
      </c>
      <c r="BK101" s="146">
        <f>ROUND(I101*H101,2)</f>
        <v>0</v>
      </c>
      <c r="BL101" s="18" t="s">
        <v>162</v>
      </c>
      <c r="BM101" s="145" t="s">
        <v>682</v>
      </c>
    </row>
    <row r="102" spans="2:65" s="1" customFormat="1">
      <c r="B102" s="34"/>
      <c r="D102" s="147" t="s">
        <v>164</v>
      </c>
      <c r="F102" s="148" t="s">
        <v>683</v>
      </c>
      <c r="I102" s="149"/>
      <c r="L102" s="34"/>
      <c r="M102" s="150"/>
      <c r="T102" s="55"/>
      <c r="AT102" s="18" t="s">
        <v>164</v>
      </c>
      <c r="AU102" s="18" t="s">
        <v>91</v>
      </c>
    </row>
    <row r="103" spans="2:65" s="12" customFormat="1">
      <c r="B103" s="151"/>
      <c r="D103" s="152" t="s">
        <v>166</v>
      </c>
      <c r="E103" s="153" t="s">
        <v>45</v>
      </c>
      <c r="F103" s="154" t="s">
        <v>684</v>
      </c>
      <c r="H103" s="153" t="s">
        <v>45</v>
      </c>
      <c r="I103" s="155"/>
      <c r="L103" s="151"/>
      <c r="M103" s="156"/>
      <c r="T103" s="157"/>
      <c r="AT103" s="153" t="s">
        <v>166</v>
      </c>
      <c r="AU103" s="153" t="s">
        <v>91</v>
      </c>
      <c r="AV103" s="12" t="s">
        <v>89</v>
      </c>
      <c r="AW103" s="12" t="s">
        <v>41</v>
      </c>
      <c r="AX103" s="12" t="s">
        <v>82</v>
      </c>
      <c r="AY103" s="153" t="s">
        <v>156</v>
      </c>
    </row>
    <row r="104" spans="2:65" s="13" customFormat="1">
      <c r="B104" s="158"/>
      <c r="D104" s="152" t="s">
        <v>166</v>
      </c>
      <c r="E104" s="159" t="s">
        <v>45</v>
      </c>
      <c r="F104" s="160" t="s">
        <v>685</v>
      </c>
      <c r="H104" s="161">
        <v>1</v>
      </c>
      <c r="I104" s="162"/>
      <c r="L104" s="158"/>
      <c r="M104" s="163"/>
      <c r="T104" s="164"/>
      <c r="AT104" s="159" t="s">
        <v>166</v>
      </c>
      <c r="AU104" s="159" t="s">
        <v>91</v>
      </c>
      <c r="AV104" s="13" t="s">
        <v>91</v>
      </c>
      <c r="AW104" s="13" t="s">
        <v>41</v>
      </c>
      <c r="AX104" s="13" t="s">
        <v>82</v>
      </c>
      <c r="AY104" s="159" t="s">
        <v>156</v>
      </c>
    </row>
    <row r="105" spans="2:65" s="13" customFormat="1">
      <c r="B105" s="158"/>
      <c r="D105" s="152" t="s">
        <v>166</v>
      </c>
      <c r="E105" s="159" t="s">
        <v>45</v>
      </c>
      <c r="F105" s="160" t="s">
        <v>686</v>
      </c>
      <c r="H105" s="161">
        <v>1</v>
      </c>
      <c r="I105" s="162"/>
      <c r="L105" s="158"/>
      <c r="M105" s="163"/>
      <c r="T105" s="164"/>
      <c r="AT105" s="159" t="s">
        <v>166</v>
      </c>
      <c r="AU105" s="159" t="s">
        <v>91</v>
      </c>
      <c r="AV105" s="13" t="s">
        <v>91</v>
      </c>
      <c r="AW105" s="13" t="s">
        <v>41</v>
      </c>
      <c r="AX105" s="13" t="s">
        <v>82</v>
      </c>
      <c r="AY105" s="159" t="s">
        <v>156</v>
      </c>
    </row>
    <row r="106" spans="2:65" s="13" customFormat="1">
      <c r="B106" s="158"/>
      <c r="D106" s="152" t="s">
        <v>166</v>
      </c>
      <c r="E106" s="159" t="s">
        <v>45</v>
      </c>
      <c r="F106" s="160" t="s">
        <v>687</v>
      </c>
      <c r="H106" s="161">
        <v>1</v>
      </c>
      <c r="I106" s="162"/>
      <c r="L106" s="158"/>
      <c r="M106" s="163"/>
      <c r="T106" s="164"/>
      <c r="AT106" s="159" t="s">
        <v>166</v>
      </c>
      <c r="AU106" s="159" t="s">
        <v>91</v>
      </c>
      <c r="AV106" s="13" t="s">
        <v>91</v>
      </c>
      <c r="AW106" s="13" t="s">
        <v>41</v>
      </c>
      <c r="AX106" s="13" t="s">
        <v>82</v>
      </c>
      <c r="AY106" s="159" t="s">
        <v>156</v>
      </c>
    </row>
    <row r="107" spans="2:65" s="13" customFormat="1">
      <c r="B107" s="158"/>
      <c r="D107" s="152" t="s">
        <v>166</v>
      </c>
      <c r="E107" s="159" t="s">
        <v>45</v>
      </c>
      <c r="F107" s="160" t="s">
        <v>688</v>
      </c>
      <c r="H107" s="161">
        <v>1</v>
      </c>
      <c r="I107" s="162"/>
      <c r="L107" s="158"/>
      <c r="M107" s="163"/>
      <c r="T107" s="164"/>
      <c r="AT107" s="159" t="s">
        <v>166</v>
      </c>
      <c r="AU107" s="159" t="s">
        <v>91</v>
      </c>
      <c r="AV107" s="13" t="s">
        <v>91</v>
      </c>
      <c r="AW107" s="13" t="s">
        <v>41</v>
      </c>
      <c r="AX107" s="13" t="s">
        <v>82</v>
      </c>
      <c r="AY107" s="159" t="s">
        <v>156</v>
      </c>
    </row>
    <row r="108" spans="2:65" s="13" customFormat="1">
      <c r="B108" s="158"/>
      <c r="D108" s="152" t="s">
        <v>166</v>
      </c>
      <c r="E108" s="159" t="s">
        <v>45</v>
      </c>
      <c r="F108" s="160" t="s">
        <v>689</v>
      </c>
      <c r="H108" s="161">
        <v>1</v>
      </c>
      <c r="I108" s="162"/>
      <c r="L108" s="158"/>
      <c r="M108" s="163"/>
      <c r="T108" s="164"/>
      <c r="AT108" s="159" t="s">
        <v>166</v>
      </c>
      <c r="AU108" s="159" t="s">
        <v>91</v>
      </c>
      <c r="AV108" s="13" t="s">
        <v>91</v>
      </c>
      <c r="AW108" s="13" t="s">
        <v>41</v>
      </c>
      <c r="AX108" s="13" t="s">
        <v>82</v>
      </c>
      <c r="AY108" s="159" t="s">
        <v>156</v>
      </c>
    </row>
    <row r="109" spans="2:65" s="13" customFormat="1">
      <c r="B109" s="158"/>
      <c r="D109" s="152" t="s">
        <v>166</v>
      </c>
      <c r="E109" s="159" t="s">
        <v>45</v>
      </c>
      <c r="F109" s="160" t="s">
        <v>690</v>
      </c>
      <c r="H109" s="161">
        <v>1</v>
      </c>
      <c r="I109" s="162"/>
      <c r="L109" s="158"/>
      <c r="M109" s="163"/>
      <c r="T109" s="164"/>
      <c r="AT109" s="159" t="s">
        <v>166</v>
      </c>
      <c r="AU109" s="159" t="s">
        <v>91</v>
      </c>
      <c r="AV109" s="13" t="s">
        <v>91</v>
      </c>
      <c r="AW109" s="13" t="s">
        <v>41</v>
      </c>
      <c r="AX109" s="13" t="s">
        <v>82</v>
      </c>
      <c r="AY109" s="159" t="s">
        <v>156</v>
      </c>
    </row>
    <row r="110" spans="2:65" s="14" customFormat="1">
      <c r="B110" s="165"/>
      <c r="D110" s="152" t="s">
        <v>166</v>
      </c>
      <c r="E110" s="166" t="s">
        <v>45</v>
      </c>
      <c r="F110" s="167" t="s">
        <v>173</v>
      </c>
      <c r="H110" s="168">
        <v>6</v>
      </c>
      <c r="I110" s="169"/>
      <c r="L110" s="165"/>
      <c r="M110" s="170"/>
      <c r="T110" s="171"/>
      <c r="AT110" s="166" t="s">
        <v>166</v>
      </c>
      <c r="AU110" s="166" t="s">
        <v>91</v>
      </c>
      <c r="AV110" s="14" t="s">
        <v>162</v>
      </c>
      <c r="AW110" s="14" t="s">
        <v>41</v>
      </c>
      <c r="AX110" s="14" t="s">
        <v>89</v>
      </c>
      <c r="AY110" s="166" t="s">
        <v>156</v>
      </c>
    </row>
    <row r="111" spans="2:65" s="1" customFormat="1" ht="24.75" customHeight="1">
      <c r="B111" s="34"/>
      <c r="C111" s="134" t="s">
        <v>162</v>
      </c>
      <c r="D111" s="134" t="s">
        <v>158</v>
      </c>
      <c r="E111" s="135" t="s">
        <v>691</v>
      </c>
      <c r="F111" s="136" t="s">
        <v>692</v>
      </c>
      <c r="G111" s="137" t="s">
        <v>227</v>
      </c>
      <c r="H111" s="138">
        <v>3</v>
      </c>
      <c r="I111" s="139"/>
      <c r="J111" s="140">
        <f>ROUND(I111*H111,2)</f>
        <v>0</v>
      </c>
      <c r="K111" s="136" t="s">
        <v>161</v>
      </c>
      <c r="L111" s="34"/>
      <c r="M111" s="141" t="s">
        <v>45</v>
      </c>
      <c r="N111" s="142" t="s">
        <v>53</v>
      </c>
      <c r="P111" s="143">
        <f>O111*H111</f>
        <v>0</v>
      </c>
      <c r="Q111" s="143">
        <v>0</v>
      </c>
      <c r="R111" s="143">
        <f>Q111*H111</f>
        <v>0</v>
      </c>
      <c r="S111" s="143">
        <v>0</v>
      </c>
      <c r="T111" s="144">
        <f>S111*H111</f>
        <v>0</v>
      </c>
      <c r="AR111" s="145" t="s">
        <v>162</v>
      </c>
      <c r="AT111" s="145" t="s">
        <v>158</v>
      </c>
      <c r="AU111" s="145" t="s">
        <v>91</v>
      </c>
      <c r="AY111" s="18" t="s">
        <v>156</v>
      </c>
      <c r="BE111" s="146">
        <f>IF(N111="základní",J111,0)</f>
        <v>0</v>
      </c>
      <c r="BF111" s="146">
        <f>IF(N111="snížená",J111,0)</f>
        <v>0</v>
      </c>
      <c r="BG111" s="146">
        <f>IF(N111="zákl. přenesená",J111,0)</f>
        <v>0</v>
      </c>
      <c r="BH111" s="146">
        <f>IF(N111="sníž. přenesená",J111,0)</f>
        <v>0</v>
      </c>
      <c r="BI111" s="146">
        <f>IF(N111="nulová",J111,0)</f>
        <v>0</v>
      </c>
      <c r="BJ111" s="18" t="s">
        <v>89</v>
      </c>
      <c r="BK111" s="146">
        <f>ROUND(I111*H111,2)</f>
        <v>0</v>
      </c>
      <c r="BL111" s="18" t="s">
        <v>162</v>
      </c>
      <c r="BM111" s="145" t="s">
        <v>693</v>
      </c>
    </row>
    <row r="112" spans="2:65" s="1" customFormat="1">
      <c r="B112" s="34"/>
      <c r="D112" s="147" t="s">
        <v>164</v>
      </c>
      <c r="F112" s="148" t="s">
        <v>694</v>
      </c>
      <c r="I112" s="149"/>
      <c r="L112" s="34"/>
      <c r="M112" s="150"/>
      <c r="T112" s="55"/>
      <c r="AT112" s="18" t="s">
        <v>164</v>
      </c>
      <c r="AU112" s="18" t="s">
        <v>91</v>
      </c>
    </row>
    <row r="113" spans="2:65" s="12" customFormat="1">
      <c r="B113" s="151"/>
      <c r="D113" s="152" t="s">
        <v>166</v>
      </c>
      <c r="E113" s="153" t="s">
        <v>45</v>
      </c>
      <c r="F113" s="154" t="s">
        <v>684</v>
      </c>
      <c r="H113" s="153" t="s">
        <v>45</v>
      </c>
      <c r="I113" s="155"/>
      <c r="L113" s="151"/>
      <c r="M113" s="156"/>
      <c r="T113" s="157"/>
      <c r="AT113" s="153" t="s">
        <v>166</v>
      </c>
      <c r="AU113" s="153" t="s">
        <v>91</v>
      </c>
      <c r="AV113" s="12" t="s">
        <v>89</v>
      </c>
      <c r="AW113" s="12" t="s">
        <v>41</v>
      </c>
      <c r="AX113" s="12" t="s">
        <v>82</v>
      </c>
      <c r="AY113" s="153" t="s">
        <v>156</v>
      </c>
    </row>
    <row r="114" spans="2:65" s="13" customFormat="1">
      <c r="B114" s="158"/>
      <c r="D114" s="152" t="s">
        <v>166</v>
      </c>
      <c r="E114" s="159" t="s">
        <v>45</v>
      </c>
      <c r="F114" s="160" t="s">
        <v>695</v>
      </c>
      <c r="H114" s="161">
        <v>1</v>
      </c>
      <c r="I114" s="162"/>
      <c r="L114" s="158"/>
      <c r="M114" s="163"/>
      <c r="T114" s="164"/>
      <c r="AT114" s="159" t="s">
        <v>166</v>
      </c>
      <c r="AU114" s="159" t="s">
        <v>91</v>
      </c>
      <c r="AV114" s="13" t="s">
        <v>91</v>
      </c>
      <c r="AW114" s="13" t="s">
        <v>41</v>
      </c>
      <c r="AX114" s="13" t="s">
        <v>82</v>
      </c>
      <c r="AY114" s="159" t="s">
        <v>156</v>
      </c>
    </row>
    <row r="115" spans="2:65" s="13" customFormat="1">
      <c r="B115" s="158"/>
      <c r="D115" s="152" t="s">
        <v>166</v>
      </c>
      <c r="E115" s="159" t="s">
        <v>45</v>
      </c>
      <c r="F115" s="160" t="s">
        <v>696</v>
      </c>
      <c r="H115" s="161">
        <v>1</v>
      </c>
      <c r="I115" s="162"/>
      <c r="L115" s="158"/>
      <c r="M115" s="163"/>
      <c r="T115" s="164"/>
      <c r="AT115" s="159" t="s">
        <v>166</v>
      </c>
      <c r="AU115" s="159" t="s">
        <v>91</v>
      </c>
      <c r="AV115" s="13" t="s">
        <v>91</v>
      </c>
      <c r="AW115" s="13" t="s">
        <v>41</v>
      </c>
      <c r="AX115" s="13" t="s">
        <v>82</v>
      </c>
      <c r="AY115" s="159" t="s">
        <v>156</v>
      </c>
    </row>
    <row r="116" spans="2:65" s="13" customFormat="1">
      <c r="B116" s="158"/>
      <c r="D116" s="152" t="s">
        <v>166</v>
      </c>
      <c r="E116" s="159" t="s">
        <v>45</v>
      </c>
      <c r="F116" s="160" t="s">
        <v>697</v>
      </c>
      <c r="H116" s="161">
        <v>1</v>
      </c>
      <c r="I116" s="162"/>
      <c r="L116" s="158"/>
      <c r="M116" s="163"/>
      <c r="T116" s="164"/>
      <c r="AT116" s="159" t="s">
        <v>166</v>
      </c>
      <c r="AU116" s="159" t="s">
        <v>91</v>
      </c>
      <c r="AV116" s="13" t="s">
        <v>91</v>
      </c>
      <c r="AW116" s="13" t="s">
        <v>41</v>
      </c>
      <c r="AX116" s="13" t="s">
        <v>82</v>
      </c>
      <c r="AY116" s="159" t="s">
        <v>156</v>
      </c>
    </row>
    <row r="117" spans="2:65" s="14" customFormat="1">
      <c r="B117" s="165"/>
      <c r="D117" s="152" t="s">
        <v>166</v>
      </c>
      <c r="E117" s="166" t="s">
        <v>45</v>
      </c>
      <c r="F117" s="167" t="s">
        <v>173</v>
      </c>
      <c r="H117" s="168">
        <v>3</v>
      </c>
      <c r="I117" s="169"/>
      <c r="L117" s="165"/>
      <c r="M117" s="170"/>
      <c r="T117" s="171"/>
      <c r="AT117" s="166" t="s">
        <v>166</v>
      </c>
      <c r="AU117" s="166" t="s">
        <v>91</v>
      </c>
      <c r="AV117" s="14" t="s">
        <v>162</v>
      </c>
      <c r="AW117" s="14" t="s">
        <v>41</v>
      </c>
      <c r="AX117" s="14" t="s">
        <v>89</v>
      </c>
      <c r="AY117" s="166" t="s">
        <v>156</v>
      </c>
    </row>
    <row r="118" spans="2:65" s="1" customFormat="1" ht="24.75" customHeight="1">
      <c r="B118" s="34"/>
      <c r="C118" s="134" t="s">
        <v>192</v>
      </c>
      <c r="D118" s="134" t="s">
        <v>158</v>
      </c>
      <c r="E118" s="135" t="s">
        <v>698</v>
      </c>
      <c r="F118" s="136" t="s">
        <v>699</v>
      </c>
      <c r="G118" s="137" t="s">
        <v>227</v>
      </c>
      <c r="H118" s="138">
        <v>1</v>
      </c>
      <c r="I118" s="139"/>
      <c r="J118" s="140">
        <f>ROUND(I118*H118,2)</f>
        <v>0</v>
      </c>
      <c r="K118" s="136" t="s">
        <v>161</v>
      </c>
      <c r="L118" s="34"/>
      <c r="M118" s="141" t="s">
        <v>45</v>
      </c>
      <c r="N118" s="142" t="s">
        <v>53</v>
      </c>
      <c r="P118" s="143">
        <f>O118*H118</f>
        <v>0</v>
      </c>
      <c r="Q118" s="143">
        <v>0</v>
      </c>
      <c r="R118" s="143">
        <f>Q118*H118</f>
        <v>0</v>
      </c>
      <c r="S118" s="143">
        <v>0</v>
      </c>
      <c r="T118" s="144">
        <f>S118*H118</f>
        <v>0</v>
      </c>
      <c r="AR118" s="145" t="s">
        <v>162</v>
      </c>
      <c r="AT118" s="145" t="s">
        <v>158</v>
      </c>
      <c r="AU118" s="145" t="s">
        <v>91</v>
      </c>
      <c r="AY118" s="18" t="s">
        <v>156</v>
      </c>
      <c r="BE118" s="146">
        <f>IF(N118="základní",J118,0)</f>
        <v>0</v>
      </c>
      <c r="BF118" s="146">
        <f>IF(N118="snížená",J118,0)</f>
        <v>0</v>
      </c>
      <c r="BG118" s="146">
        <f>IF(N118="zákl. přenesená",J118,0)</f>
        <v>0</v>
      </c>
      <c r="BH118" s="146">
        <f>IF(N118="sníž. přenesená",J118,0)</f>
        <v>0</v>
      </c>
      <c r="BI118" s="146">
        <f>IF(N118="nulová",J118,0)</f>
        <v>0</v>
      </c>
      <c r="BJ118" s="18" t="s">
        <v>89</v>
      </c>
      <c r="BK118" s="146">
        <f>ROUND(I118*H118,2)</f>
        <v>0</v>
      </c>
      <c r="BL118" s="18" t="s">
        <v>162</v>
      </c>
      <c r="BM118" s="145" t="s">
        <v>700</v>
      </c>
    </row>
    <row r="119" spans="2:65" s="1" customFormat="1">
      <c r="B119" s="34"/>
      <c r="D119" s="147" t="s">
        <v>164</v>
      </c>
      <c r="F119" s="148" t="s">
        <v>701</v>
      </c>
      <c r="I119" s="149"/>
      <c r="L119" s="34"/>
      <c r="M119" s="150"/>
      <c r="T119" s="55"/>
      <c r="AT119" s="18" t="s">
        <v>164</v>
      </c>
      <c r="AU119" s="18" t="s">
        <v>91</v>
      </c>
    </row>
    <row r="120" spans="2:65" s="12" customFormat="1">
      <c r="B120" s="151"/>
      <c r="D120" s="152" t="s">
        <v>166</v>
      </c>
      <c r="E120" s="153" t="s">
        <v>45</v>
      </c>
      <c r="F120" s="154" t="s">
        <v>684</v>
      </c>
      <c r="H120" s="153" t="s">
        <v>45</v>
      </c>
      <c r="I120" s="155"/>
      <c r="L120" s="151"/>
      <c r="M120" s="156"/>
      <c r="T120" s="157"/>
      <c r="AT120" s="153" t="s">
        <v>166</v>
      </c>
      <c r="AU120" s="153" t="s">
        <v>91</v>
      </c>
      <c r="AV120" s="12" t="s">
        <v>89</v>
      </c>
      <c r="AW120" s="12" t="s">
        <v>41</v>
      </c>
      <c r="AX120" s="12" t="s">
        <v>82</v>
      </c>
      <c r="AY120" s="153" t="s">
        <v>156</v>
      </c>
    </row>
    <row r="121" spans="2:65" s="13" customFormat="1">
      <c r="B121" s="158"/>
      <c r="D121" s="152" t="s">
        <v>166</v>
      </c>
      <c r="E121" s="159" t="s">
        <v>45</v>
      </c>
      <c r="F121" s="160" t="s">
        <v>702</v>
      </c>
      <c r="H121" s="161">
        <v>1</v>
      </c>
      <c r="I121" s="162"/>
      <c r="L121" s="158"/>
      <c r="M121" s="163"/>
      <c r="T121" s="164"/>
      <c r="AT121" s="159" t="s">
        <v>166</v>
      </c>
      <c r="AU121" s="159" t="s">
        <v>91</v>
      </c>
      <c r="AV121" s="13" t="s">
        <v>91</v>
      </c>
      <c r="AW121" s="13" t="s">
        <v>41</v>
      </c>
      <c r="AX121" s="13" t="s">
        <v>82</v>
      </c>
      <c r="AY121" s="159" t="s">
        <v>156</v>
      </c>
    </row>
    <row r="122" spans="2:65" s="14" customFormat="1">
      <c r="B122" s="165"/>
      <c r="D122" s="152" t="s">
        <v>166</v>
      </c>
      <c r="E122" s="166" t="s">
        <v>45</v>
      </c>
      <c r="F122" s="167" t="s">
        <v>173</v>
      </c>
      <c r="H122" s="168">
        <v>1</v>
      </c>
      <c r="I122" s="169"/>
      <c r="L122" s="165"/>
      <c r="M122" s="170"/>
      <c r="T122" s="171"/>
      <c r="AT122" s="166" t="s">
        <v>166</v>
      </c>
      <c r="AU122" s="166" t="s">
        <v>91</v>
      </c>
      <c r="AV122" s="14" t="s">
        <v>162</v>
      </c>
      <c r="AW122" s="14" t="s">
        <v>41</v>
      </c>
      <c r="AX122" s="14" t="s">
        <v>89</v>
      </c>
      <c r="AY122" s="166" t="s">
        <v>156</v>
      </c>
    </row>
    <row r="123" spans="2:65" s="1" customFormat="1" ht="22.35" customHeight="1">
      <c r="B123" s="34"/>
      <c r="C123" s="134" t="s">
        <v>203</v>
      </c>
      <c r="D123" s="134" t="s">
        <v>158</v>
      </c>
      <c r="E123" s="135" t="s">
        <v>703</v>
      </c>
      <c r="F123" s="136" t="s">
        <v>704</v>
      </c>
      <c r="G123" s="137" t="s">
        <v>227</v>
      </c>
      <c r="H123" s="138">
        <v>6</v>
      </c>
      <c r="I123" s="139"/>
      <c r="J123" s="140">
        <f>ROUND(I123*H123,2)</f>
        <v>0</v>
      </c>
      <c r="K123" s="136" t="s">
        <v>161</v>
      </c>
      <c r="L123" s="34"/>
      <c r="M123" s="141" t="s">
        <v>45</v>
      </c>
      <c r="N123" s="142" t="s">
        <v>53</v>
      </c>
      <c r="P123" s="143">
        <f>O123*H123</f>
        <v>0</v>
      </c>
      <c r="Q123" s="143">
        <v>0</v>
      </c>
      <c r="R123" s="143">
        <f>Q123*H123</f>
        <v>0</v>
      </c>
      <c r="S123" s="143">
        <v>0</v>
      </c>
      <c r="T123" s="144">
        <f>S123*H123</f>
        <v>0</v>
      </c>
      <c r="AR123" s="145" t="s">
        <v>162</v>
      </c>
      <c r="AT123" s="145" t="s">
        <v>158</v>
      </c>
      <c r="AU123" s="145" t="s">
        <v>91</v>
      </c>
      <c r="AY123" s="18" t="s">
        <v>156</v>
      </c>
      <c r="BE123" s="146">
        <f>IF(N123="základní",J123,0)</f>
        <v>0</v>
      </c>
      <c r="BF123" s="146">
        <f>IF(N123="snížená",J123,0)</f>
        <v>0</v>
      </c>
      <c r="BG123" s="146">
        <f>IF(N123="zákl. přenesená",J123,0)</f>
        <v>0</v>
      </c>
      <c r="BH123" s="146">
        <f>IF(N123="sníž. přenesená",J123,0)</f>
        <v>0</v>
      </c>
      <c r="BI123" s="146">
        <f>IF(N123="nulová",J123,0)</f>
        <v>0</v>
      </c>
      <c r="BJ123" s="18" t="s">
        <v>89</v>
      </c>
      <c r="BK123" s="146">
        <f>ROUND(I123*H123,2)</f>
        <v>0</v>
      </c>
      <c r="BL123" s="18" t="s">
        <v>162</v>
      </c>
      <c r="BM123" s="145" t="s">
        <v>705</v>
      </c>
    </row>
    <row r="124" spans="2:65" s="1" customFormat="1">
      <c r="B124" s="34"/>
      <c r="D124" s="147" t="s">
        <v>164</v>
      </c>
      <c r="F124" s="148" t="s">
        <v>706</v>
      </c>
      <c r="I124" s="149"/>
      <c r="L124" s="34"/>
      <c r="M124" s="150"/>
      <c r="T124" s="55"/>
      <c r="AT124" s="18" t="s">
        <v>164</v>
      </c>
      <c r="AU124" s="18" t="s">
        <v>91</v>
      </c>
    </row>
    <row r="125" spans="2:65" s="1" customFormat="1" ht="22.35" customHeight="1">
      <c r="B125" s="34"/>
      <c r="C125" s="134" t="s">
        <v>210</v>
      </c>
      <c r="D125" s="134" t="s">
        <v>158</v>
      </c>
      <c r="E125" s="135" t="s">
        <v>707</v>
      </c>
      <c r="F125" s="136" t="s">
        <v>708</v>
      </c>
      <c r="G125" s="137" t="s">
        <v>227</v>
      </c>
      <c r="H125" s="138">
        <v>3</v>
      </c>
      <c r="I125" s="139"/>
      <c r="J125" s="140">
        <f>ROUND(I125*H125,2)</f>
        <v>0</v>
      </c>
      <c r="K125" s="136" t="s">
        <v>161</v>
      </c>
      <c r="L125" s="34"/>
      <c r="M125" s="141" t="s">
        <v>45</v>
      </c>
      <c r="N125" s="142" t="s">
        <v>53</v>
      </c>
      <c r="P125" s="143">
        <f>O125*H125</f>
        <v>0</v>
      </c>
      <c r="Q125" s="143">
        <v>0</v>
      </c>
      <c r="R125" s="143">
        <f>Q125*H125</f>
        <v>0</v>
      </c>
      <c r="S125" s="143">
        <v>0</v>
      </c>
      <c r="T125" s="144">
        <f>S125*H125</f>
        <v>0</v>
      </c>
      <c r="AR125" s="145" t="s">
        <v>162</v>
      </c>
      <c r="AT125" s="145" t="s">
        <v>158</v>
      </c>
      <c r="AU125" s="145" t="s">
        <v>91</v>
      </c>
      <c r="AY125" s="18" t="s">
        <v>156</v>
      </c>
      <c r="BE125" s="146">
        <f>IF(N125="základní",J125,0)</f>
        <v>0</v>
      </c>
      <c r="BF125" s="146">
        <f>IF(N125="snížená",J125,0)</f>
        <v>0</v>
      </c>
      <c r="BG125" s="146">
        <f>IF(N125="zákl. přenesená",J125,0)</f>
        <v>0</v>
      </c>
      <c r="BH125" s="146">
        <f>IF(N125="sníž. přenesená",J125,0)</f>
        <v>0</v>
      </c>
      <c r="BI125" s="146">
        <f>IF(N125="nulová",J125,0)</f>
        <v>0</v>
      </c>
      <c r="BJ125" s="18" t="s">
        <v>89</v>
      </c>
      <c r="BK125" s="146">
        <f>ROUND(I125*H125,2)</f>
        <v>0</v>
      </c>
      <c r="BL125" s="18" t="s">
        <v>162</v>
      </c>
      <c r="BM125" s="145" t="s">
        <v>709</v>
      </c>
    </row>
    <row r="126" spans="2:65" s="1" customFormat="1">
      <c r="B126" s="34"/>
      <c r="D126" s="147" t="s">
        <v>164</v>
      </c>
      <c r="F126" s="148" t="s">
        <v>710</v>
      </c>
      <c r="I126" s="149"/>
      <c r="L126" s="34"/>
      <c r="M126" s="150"/>
      <c r="T126" s="55"/>
      <c r="AT126" s="18" t="s">
        <v>164</v>
      </c>
      <c r="AU126" s="18" t="s">
        <v>91</v>
      </c>
    </row>
    <row r="127" spans="2:65" s="1" customFormat="1" ht="22.35" customHeight="1">
      <c r="B127" s="34"/>
      <c r="C127" s="134" t="s">
        <v>219</v>
      </c>
      <c r="D127" s="134" t="s">
        <v>158</v>
      </c>
      <c r="E127" s="135" t="s">
        <v>711</v>
      </c>
      <c r="F127" s="136" t="s">
        <v>712</v>
      </c>
      <c r="G127" s="137" t="s">
        <v>227</v>
      </c>
      <c r="H127" s="138">
        <v>1</v>
      </c>
      <c r="I127" s="139"/>
      <c r="J127" s="140">
        <f>ROUND(I127*H127,2)</f>
        <v>0</v>
      </c>
      <c r="K127" s="136" t="s">
        <v>161</v>
      </c>
      <c r="L127" s="34"/>
      <c r="M127" s="141" t="s">
        <v>45</v>
      </c>
      <c r="N127" s="142" t="s">
        <v>53</v>
      </c>
      <c r="P127" s="143">
        <f>O127*H127</f>
        <v>0</v>
      </c>
      <c r="Q127" s="143">
        <v>0</v>
      </c>
      <c r="R127" s="143">
        <f>Q127*H127</f>
        <v>0</v>
      </c>
      <c r="S127" s="143">
        <v>0</v>
      </c>
      <c r="T127" s="144">
        <f>S127*H127</f>
        <v>0</v>
      </c>
      <c r="AR127" s="145" t="s">
        <v>162</v>
      </c>
      <c r="AT127" s="145" t="s">
        <v>158</v>
      </c>
      <c r="AU127" s="145" t="s">
        <v>91</v>
      </c>
      <c r="AY127" s="18" t="s">
        <v>156</v>
      </c>
      <c r="BE127" s="146">
        <f>IF(N127="základní",J127,0)</f>
        <v>0</v>
      </c>
      <c r="BF127" s="146">
        <f>IF(N127="snížená",J127,0)</f>
        <v>0</v>
      </c>
      <c r="BG127" s="146">
        <f>IF(N127="zákl. přenesená",J127,0)</f>
        <v>0</v>
      </c>
      <c r="BH127" s="146">
        <f>IF(N127="sníž. přenesená",J127,0)</f>
        <v>0</v>
      </c>
      <c r="BI127" s="146">
        <f>IF(N127="nulová",J127,0)</f>
        <v>0</v>
      </c>
      <c r="BJ127" s="18" t="s">
        <v>89</v>
      </c>
      <c r="BK127" s="146">
        <f>ROUND(I127*H127,2)</f>
        <v>0</v>
      </c>
      <c r="BL127" s="18" t="s">
        <v>162</v>
      </c>
      <c r="BM127" s="145" t="s">
        <v>713</v>
      </c>
    </row>
    <row r="128" spans="2:65" s="1" customFormat="1">
      <c r="B128" s="34"/>
      <c r="D128" s="147" t="s">
        <v>164</v>
      </c>
      <c r="F128" s="148" t="s">
        <v>714</v>
      </c>
      <c r="I128" s="149"/>
      <c r="L128" s="34"/>
      <c r="M128" s="150"/>
      <c r="T128" s="55"/>
      <c r="AT128" s="18" t="s">
        <v>164</v>
      </c>
      <c r="AU128" s="18" t="s">
        <v>91</v>
      </c>
    </row>
    <row r="129" spans="2:65" s="1" customFormat="1" ht="24.75" customHeight="1">
      <c r="B129" s="34"/>
      <c r="C129" s="134" t="s">
        <v>217</v>
      </c>
      <c r="D129" s="134" t="s">
        <v>158</v>
      </c>
      <c r="E129" s="135" t="s">
        <v>715</v>
      </c>
      <c r="F129" s="136" t="s">
        <v>716</v>
      </c>
      <c r="G129" s="137" t="s">
        <v>227</v>
      </c>
      <c r="H129" s="138">
        <v>7</v>
      </c>
      <c r="I129" s="139"/>
      <c r="J129" s="140">
        <f>ROUND(I129*H129,2)</f>
        <v>0</v>
      </c>
      <c r="K129" s="136" t="s">
        <v>161</v>
      </c>
      <c r="L129" s="34"/>
      <c r="M129" s="141" t="s">
        <v>45</v>
      </c>
      <c r="N129" s="142" t="s">
        <v>53</v>
      </c>
      <c r="P129" s="143">
        <f>O129*H129</f>
        <v>0</v>
      </c>
      <c r="Q129" s="143">
        <v>0</v>
      </c>
      <c r="R129" s="143">
        <f>Q129*H129</f>
        <v>0</v>
      </c>
      <c r="S129" s="143">
        <v>0</v>
      </c>
      <c r="T129" s="144">
        <f>S129*H129</f>
        <v>0</v>
      </c>
      <c r="AR129" s="145" t="s">
        <v>162</v>
      </c>
      <c r="AT129" s="145" t="s">
        <v>158</v>
      </c>
      <c r="AU129" s="145" t="s">
        <v>91</v>
      </c>
      <c r="AY129" s="18" t="s">
        <v>156</v>
      </c>
      <c r="BE129" s="146">
        <f>IF(N129="základní",J129,0)</f>
        <v>0</v>
      </c>
      <c r="BF129" s="146">
        <f>IF(N129="snížená",J129,0)</f>
        <v>0</v>
      </c>
      <c r="BG129" s="146">
        <f>IF(N129="zákl. přenesená",J129,0)</f>
        <v>0</v>
      </c>
      <c r="BH129" s="146">
        <f>IF(N129="sníž. přenesená",J129,0)</f>
        <v>0</v>
      </c>
      <c r="BI129" s="146">
        <f>IF(N129="nulová",J129,0)</f>
        <v>0</v>
      </c>
      <c r="BJ129" s="18" t="s">
        <v>89</v>
      </c>
      <c r="BK129" s="146">
        <f>ROUND(I129*H129,2)</f>
        <v>0</v>
      </c>
      <c r="BL129" s="18" t="s">
        <v>162</v>
      </c>
      <c r="BM129" s="145" t="s">
        <v>717</v>
      </c>
    </row>
    <row r="130" spans="2:65" s="1" customFormat="1">
      <c r="B130" s="34"/>
      <c r="D130" s="147" t="s">
        <v>164</v>
      </c>
      <c r="F130" s="148" t="s">
        <v>718</v>
      </c>
      <c r="I130" s="149"/>
      <c r="L130" s="34"/>
      <c r="M130" s="150"/>
      <c r="T130" s="55"/>
      <c r="AT130" s="18" t="s">
        <v>164</v>
      </c>
      <c r="AU130" s="18" t="s">
        <v>91</v>
      </c>
    </row>
    <row r="131" spans="2:65" s="1" customFormat="1" ht="24.75" customHeight="1">
      <c r="B131" s="34"/>
      <c r="C131" s="134" t="s">
        <v>232</v>
      </c>
      <c r="D131" s="134" t="s">
        <v>158</v>
      </c>
      <c r="E131" s="135" t="s">
        <v>719</v>
      </c>
      <c r="F131" s="136" t="s">
        <v>720</v>
      </c>
      <c r="G131" s="137" t="s">
        <v>227</v>
      </c>
      <c r="H131" s="138">
        <v>2</v>
      </c>
      <c r="I131" s="139"/>
      <c r="J131" s="140">
        <f>ROUND(I131*H131,2)</f>
        <v>0</v>
      </c>
      <c r="K131" s="136" t="s">
        <v>161</v>
      </c>
      <c r="L131" s="34"/>
      <c r="M131" s="141" t="s">
        <v>45</v>
      </c>
      <c r="N131" s="142" t="s">
        <v>53</v>
      </c>
      <c r="P131" s="143">
        <f>O131*H131</f>
        <v>0</v>
      </c>
      <c r="Q131" s="143">
        <v>0</v>
      </c>
      <c r="R131" s="143">
        <f>Q131*H131</f>
        <v>0</v>
      </c>
      <c r="S131" s="143">
        <v>0</v>
      </c>
      <c r="T131" s="144">
        <f>S131*H131</f>
        <v>0</v>
      </c>
      <c r="AR131" s="145" t="s">
        <v>162</v>
      </c>
      <c r="AT131" s="145" t="s">
        <v>158</v>
      </c>
      <c r="AU131" s="145" t="s">
        <v>91</v>
      </c>
      <c r="AY131" s="18" t="s">
        <v>156</v>
      </c>
      <c r="BE131" s="146">
        <f>IF(N131="základní",J131,0)</f>
        <v>0</v>
      </c>
      <c r="BF131" s="146">
        <f>IF(N131="snížená",J131,0)</f>
        <v>0</v>
      </c>
      <c r="BG131" s="146">
        <f>IF(N131="zákl. přenesená",J131,0)</f>
        <v>0</v>
      </c>
      <c r="BH131" s="146">
        <f>IF(N131="sníž. přenesená",J131,0)</f>
        <v>0</v>
      </c>
      <c r="BI131" s="146">
        <f>IF(N131="nulová",J131,0)</f>
        <v>0</v>
      </c>
      <c r="BJ131" s="18" t="s">
        <v>89</v>
      </c>
      <c r="BK131" s="146">
        <f>ROUND(I131*H131,2)</f>
        <v>0</v>
      </c>
      <c r="BL131" s="18" t="s">
        <v>162</v>
      </c>
      <c r="BM131" s="145" t="s">
        <v>721</v>
      </c>
    </row>
    <row r="132" spans="2:65" s="1" customFormat="1">
      <c r="B132" s="34"/>
      <c r="D132" s="147" t="s">
        <v>164</v>
      </c>
      <c r="F132" s="148" t="s">
        <v>722</v>
      </c>
      <c r="I132" s="149"/>
      <c r="L132" s="34"/>
      <c r="M132" s="150"/>
      <c r="T132" s="55"/>
      <c r="AT132" s="18" t="s">
        <v>164</v>
      </c>
      <c r="AU132" s="18" t="s">
        <v>91</v>
      </c>
    </row>
    <row r="133" spans="2:65" s="1" customFormat="1" ht="24.75" customHeight="1">
      <c r="B133" s="34"/>
      <c r="C133" s="134" t="s">
        <v>239</v>
      </c>
      <c r="D133" s="134" t="s">
        <v>158</v>
      </c>
      <c r="E133" s="135" t="s">
        <v>723</v>
      </c>
      <c r="F133" s="136" t="s">
        <v>724</v>
      </c>
      <c r="G133" s="137" t="s">
        <v>227</v>
      </c>
      <c r="H133" s="138">
        <v>1</v>
      </c>
      <c r="I133" s="139"/>
      <c r="J133" s="140">
        <f>ROUND(I133*H133,2)</f>
        <v>0</v>
      </c>
      <c r="K133" s="136" t="s">
        <v>161</v>
      </c>
      <c r="L133" s="34"/>
      <c r="M133" s="141" t="s">
        <v>45</v>
      </c>
      <c r="N133" s="142" t="s">
        <v>53</v>
      </c>
      <c r="P133" s="143">
        <f>O133*H133</f>
        <v>0</v>
      </c>
      <c r="Q133" s="143">
        <v>0</v>
      </c>
      <c r="R133" s="143">
        <f>Q133*H133</f>
        <v>0</v>
      </c>
      <c r="S133" s="143">
        <v>0</v>
      </c>
      <c r="T133" s="144">
        <f>S133*H133</f>
        <v>0</v>
      </c>
      <c r="AR133" s="145" t="s">
        <v>162</v>
      </c>
      <c r="AT133" s="145" t="s">
        <v>158</v>
      </c>
      <c r="AU133" s="145" t="s">
        <v>91</v>
      </c>
      <c r="AY133" s="18" t="s">
        <v>156</v>
      </c>
      <c r="BE133" s="146">
        <f>IF(N133="základní",J133,0)</f>
        <v>0</v>
      </c>
      <c r="BF133" s="146">
        <f>IF(N133="snížená",J133,0)</f>
        <v>0</v>
      </c>
      <c r="BG133" s="146">
        <f>IF(N133="zákl. přenesená",J133,0)</f>
        <v>0</v>
      </c>
      <c r="BH133" s="146">
        <f>IF(N133="sníž. přenesená",J133,0)</f>
        <v>0</v>
      </c>
      <c r="BI133" s="146">
        <f>IF(N133="nulová",J133,0)</f>
        <v>0</v>
      </c>
      <c r="BJ133" s="18" t="s">
        <v>89</v>
      </c>
      <c r="BK133" s="146">
        <f>ROUND(I133*H133,2)</f>
        <v>0</v>
      </c>
      <c r="BL133" s="18" t="s">
        <v>162</v>
      </c>
      <c r="BM133" s="145" t="s">
        <v>725</v>
      </c>
    </row>
    <row r="134" spans="2:65" s="1" customFormat="1">
      <c r="B134" s="34"/>
      <c r="D134" s="147" t="s">
        <v>164</v>
      </c>
      <c r="F134" s="148" t="s">
        <v>726</v>
      </c>
      <c r="I134" s="149"/>
      <c r="L134" s="34"/>
      <c r="M134" s="150"/>
      <c r="T134" s="55"/>
      <c r="AT134" s="18" t="s">
        <v>164</v>
      </c>
      <c r="AU134" s="18" t="s">
        <v>91</v>
      </c>
    </row>
    <row r="135" spans="2:65" s="1" customFormat="1" ht="24.75" customHeight="1">
      <c r="B135" s="34"/>
      <c r="C135" s="134" t="s">
        <v>8</v>
      </c>
      <c r="D135" s="134" t="s">
        <v>158</v>
      </c>
      <c r="E135" s="135" t="s">
        <v>727</v>
      </c>
      <c r="F135" s="136" t="s">
        <v>728</v>
      </c>
      <c r="G135" s="137" t="s">
        <v>227</v>
      </c>
      <c r="H135" s="138">
        <v>9</v>
      </c>
      <c r="I135" s="139"/>
      <c r="J135" s="140">
        <f>ROUND(I135*H135,2)</f>
        <v>0</v>
      </c>
      <c r="K135" s="136" t="s">
        <v>161</v>
      </c>
      <c r="L135" s="34"/>
      <c r="M135" s="141" t="s">
        <v>45</v>
      </c>
      <c r="N135" s="142" t="s">
        <v>53</v>
      </c>
      <c r="P135" s="143">
        <f>O135*H135</f>
        <v>0</v>
      </c>
      <c r="Q135" s="143">
        <v>0</v>
      </c>
      <c r="R135" s="143">
        <f>Q135*H135</f>
        <v>0</v>
      </c>
      <c r="S135" s="143">
        <v>0</v>
      </c>
      <c r="T135" s="144">
        <f>S135*H135</f>
        <v>0</v>
      </c>
      <c r="AR135" s="145" t="s">
        <v>162</v>
      </c>
      <c r="AT135" s="145" t="s">
        <v>158</v>
      </c>
      <c r="AU135" s="145" t="s">
        <v>91</v>
      </c>
      <c r="AY135" s="18" t="s">
        <v>156</v>
      </c>
      <c r="BE135" s="146">
        <f>IF(N135="základní",J135,0)</f>
        <v>0</v>
      </c>
      <c r="BF135" s="146">
        <f>IF(N135="snížená",J135,0)</f>
        <v>0</v>
      </c>
      <c r="BG135" s="146">
        <f>IF(N135="zákl. přenesená",J135,0)</f>
        <v>0</v>
      </c>
      <c r="BH135" s="146">
        <f>IF(N135="sníž. přenesená",J135,0)</f>
        <v>0</v>
      </c>
      <c r="BI135" s="146">
        <f>IF(N135="nulová",J135,0)</f>
        <v>0</v>
      </c>
      <c r="BJ135" s="18" t="s">
        <v>89</v>
      </c>
      <c r="BK135" s="146">
        <f>ROUND(I135*H135,2)</f>
        <v>0</v>
      </c>
      <c r="BL135" s="18" t="s">
        <v>162</v>
      </c>
      <c r="BM135" s="145" t="s">
        <v>729</v>
      </c>
    </row>
    <row r="136" spans="2:65" s="1" customFormat="1">
      <c r="B136" s="34"/>
      <c r="D136" s="147" t="s">
        <v>164</v>
      </c>
      <c r="F136" s="148" t="s">
        <v>730</v>
      </c>
      <c r="I136" s="149"/>
      <c r="L136" s="34"/>
      <c r="M136" s="150"/>
      <c r="T136" s="55"/>
      <c r="AT136" s="18" t="s">
        <v>164</v>
      </c>
      <c r="AU136" s="18" t="s">
        <v>91</v>
      </c>
    </row>
    <row r="137" spans="2:65" s="1" customFormat="1" ht="24.75" customHeight="1">
      <c r="B137" s="34"/>
      <c r="C137" s="134" t="s">
        <v>250</v>
      </c>
      <c r="D137" s="134" t="s">
        <v>158</v>
      </c>
      <c r="E137" s="135" t="s">
        <v>731</v>
      </c>
      <c r="F137" s="136" t="s">
        <v>732</v>
      </c>
      <c r="G137" s="137" t="s">
        <v>227</v>
      </c>
      <c r="H137" s="138">
        <v>1</v>
      </c>
      <c r="I137" s="139"/>
      <c r="J137" s="140">
        <f>ROUND(I137*H137,2)</f>
        <v>0</v>
      </c>
      <c r="K137" s="136" t="s">
        <v>161</v>
      </c>
      <c r="L137" s="34"/>
      <c r="M137" s="141" t="s">
        <v>45</v>
      </c>
      <c r="N137" s="142" t="s">
        <v>53</v>
      </c>
      <c r="P137" s="143">
        <f>O137*H137</f>
        <v>0</v>
      </c>
      <c r="Q137" s="143">
        <v>0</v>
      </c>
      <c r="R137" s="143">
        <f>Q137*H137</f>
        <v>0</v>
      </c>
      <c r="S137" s="143">
        <v>0</v>
      </c>
      <c r="T137" s="144">
        <f>S137*H137</f>
        <v>0</v>
      </c>
      <c r="AR137" s="145" t="s">
        <v>162</v>
      </c>
      <c r="AT137" s="145" t="s">
        <v>158</v>
      </c>
      <c r="AU137" s="145" t="s">
        <v>91</v>
      </c>
      <c r="AY137" s="18" t="s">
        <v>156</v>
      </c>
      <c r="BE137" s="146">
        <f>IF(N137="základní",J137,0)</f>
        <v>0</v>
      </c>
      <c r="BF137" s="146">
        <f>IF(N137="snížená",J137,0)</f>
        <v>0</v>
      </c>
      <c r="BG137" s="146">
        <f>IF(N137="zákl. přenesená",J137,0)</f>
        <v>0</v>
      </c>
      <c r="BH137" s="146">
        <f>IF(N137="sníž. přenesená",J137,0)</f>
        <v>0</v>
      </c>
      <c r="BI137" s="146">
        <f>IF(N137="nulová",J137,0)</f>
        <v>0</v>
      </c>
      <c r="BJ137" s="18" t="s">
        <v>89</v>
      </c>
      <c r="BK137" s="146">
        <f>ROUND(I137*H137,2)</f>
        <v>0</v>
      </c>
      <c r="BL137" s="18" t="s">
        <v>162</v>
      </c>
      <c r="BM137" s="145" t="s">
        <v>733</v>
      </c>
    </row>
    <row r="138" spans="2:65" s="1" customFormat="1">
      <c r="B138" s="34"/>
      <c r="D138" s="147" t="s">
        <v>164</v>
      </c>
      <c r="F138" s="148" t="s">
        <v>734</v>
      </c>
      <c r="I138" s="149"/>
      <c r="L138" s="34"/>
      <c r="M138" s="150"/>
      <c r="T138" s="55"/>
      <c r="AT138" s="18" t="s">
        <v>164</v>
      </c>
      <c r="AU138" s="18" t="s">
        <v>91</v>
      </c>
    </row>
    <row r="139" spans="2:65" s="1" customFormat="1" ht="22.35" customHeight="1">
      <c r="B139" s="34"/>
      <c r="C139" s="134" t="s">
        <v>258</v>
      </c>
      <c r="D139" s="134" t="s">
        <v>158</v>
      </c>
      <c r="E139" s="135" t="s">
        <v>735</v>
      </c>
      <c r="F139" s="136" t="s">
        <v>736</v>
      </c>
      <c r="G139" s="137" t="s">
        <v>122</v>
      </c>
      <c r="H139" s="138">
        <v>16.5</v>
      </c>
      <c r="I139" s="139"/>
      <c r="J139" s="140">
        <f>ROUND(I139*H139,2)</f>
        <v>0</v>
      </c>
      <c r="K139" s="136" t="s">
        <v>161</v>
      </c>
      <c r="L139" s="34"/>
      <c r="M139" s="141" t="s">
        <v>45</v>
      </c>
      <c r="N139" s="142" t="s">
        <v>53</v>
      </c>
      <c r="P139" s="143">
        <f>O139*H139</f>
        <v>0</v>
      </c>
      <c r="Q139" s="143">
        <v>0</v>
      </c>
      <c r="R139" s="143">
        <f>Q139*H139</f>
        <v>0</v>
      </c>
      <c r="S139" s="143">
        <v>0</v>
      </c>
      <c r="T139" s="144">
        <f>S139*H139</f>
        <v>0</v>
      </c>
      <c r="AR139" s="145" t="s">
        <v>162</v>
      </c>
      <c r="AT139" s="145" t="s">
        <v>158</v>
      </c>
      <c r="AU139" s="145" t="s">
        <v>91</v>
      </c>
      <c r="AY139" s="18" t="s">
        <v>156</v>
      </c>
      <c r="BE139" s="146">
        <f>IF(N139="základní",J139,0)</f>
        <v>0</v>
      </c>
      <c r="BF139" s="146">
        <f>IF(N139="snížená",J139,0)</f>
        <v>0</v>
      </c>
      <c r="BG139" s="146">
        <f>IF(N139="zákl. přenesená",J139,0)</f>
        <v>0</v>
      </c>
      <c r="BH139" s="146">
        <f>IF(N139="sníž. přenesená",J139,0)</f>
        <v>0</v>
      </c>
      <c r="BI139" s="146">
        <f>IF(N139="nulová",J139,0)</f>
        <v>0</v>
      </c>
      <c r="BJ139" s="18" t="s">
        <v>89</v>
      </c>
      <c r="BK139" s="146">
        <f>ROUND(I139*H139,2)</f>
        <v>0</v>
      </c>
      <c r="BL139" s="18" t="s">
        <v>162</v>
      </c>
      <c r="BM139" s="145" t="s">
        <v>737</v>
      </c>
    </row>
    <row r="140" spans="2:65" s="1" customFormat="1">
      <c r="B140" s="34"/>
      <c r="D140" s="147" t="s">
        <v>164</v>
      </c>
      <c r="F140" s="148" t="s">
        <v>738</v>
      </c>
      <c r="I140" s="149"/>
      <c r="L140" s="34"/>
      <c r="M140" s="150"/>
      <c r="T140" s="55"/>
      <c r="AT140" s="18" t="s">
        <v>164</v>
      </c>
      <c r="AU140" s="18" t="s">
        <v>91</v>
      </c>
    </row>
    <row r="141" spans="2:65" s="13" customFormat="1">
      <c r="B141" s="158"/>
      <c r="D141" s="152" t="s">
        <v>166</v>
      </c>
      <c r="E141" s="159" t="s">
        <v>45</v>
      </c>
      <c r="F141" s="160" t="s">
        <v>350</v>
      </c>
      <c r="H141" s="161">
        <v>16.5</v>
      </c>
      <c r="I141" s="162"/>
      <c r="L141" s="158"/>
      <c r="M141" s="163"/>
      <c r="T141" s="164"/>
      <c r="AT141" s="159" t="s">
        <v>166</v>
      </c>
      <c r="AU141" s="159" t="s">
        <v>91</v>
      </c>
      <c r="AV141" s="13" t="s">
        <v>91</v>
      </c>
      <c r="AW141" s="13" t="s">
        <v>41</v>
      </c>
      <c r="AX141" s="13" t="s">
        <v>82</v>
      </c>
      <c r="AY141" s="159" t="s">
        <v>156</v>
      </c>
    </row>
    <row r="142" spans="2:65" s="14" customFormat="1">
      <c r="B142" s="165"/>
      <c r="D142" s="152" t="s">
        <v>166</v>
      </c>
      <c r="E142" s="166" t="s">
        <v>45</v>
      </c>
      <c r="F142" s="167" t="s">
        <v>173</v>
      </c>
      <c r="H142" s="168">
        <v>16.5</v>
      </c>
      <c r="I142" s="169"/>
      <c r="L142" s="165"/>
      <c r="M142" s="170"/>
      <c r="T142" s="171"/>
      <c r="AT142" s="166" t="s">
        <v>166</v>
      </c>
      <c r="AU142" s="166" t="s">
        <v>91</v>
      </c>
      <c r="AV142" s="14" t="s">
        <v>162</v>
      </c>
      <c r="AW142" s="14" t="s">
        <v>41</v>
      </c>
      <c r="AX142" s="14" t="s">
        <v>89</v>
      </c>
      <c r="AY142" s="166" t="s">
        <v>156</v>
      </c>
    </row>
    <row r="143" spans="2:65" s="1" customFormat="1" ht="33.4" customHeight="1">
      <c r="B143" s="34"/>
      <c r="C143" s="134" t="s">
        <v>264</v>
      </c>
      <c r="D143" s="134" t="s">
        <v>158</v>
      </c>
      <c r="E143" s="135" t="s">
        <v>739</v>
      </c>
      <c r="F143" s="136" t="s">
        <v>740</v>
      </c>
      <c r="G143" s="137" t="s">
        <v>227</v>
      </c>
      <c r="H143" s="138">
        <v>133</v>
      </c>
      <c r="I143" s="139"/>
      <c r="J143" s="140">
        <f>ROUND(I143*H143,2)</f>
        <v>0</v>
      </c>
      <c r="K143" s="136" t="s">
        <v>161</v>
      </c>
      <c r="L143" s="34"/>
      <c r="M143" s="141" t="s">
        <v>45</v>
      </c>
      <c r="N143" s="142" t="s">
        <v>53</v>
      </c>
      <c r="P143" s="143">
        <f>O143*H143</f>
        <v>0</v>
      </c>
      <c r="Q143" s="143">
        <v>0</v>
      </c>
      <c r="R143" s="143">
        <f>Q143*H143</f>
        <v>0</v>
      </c>
      <c r="S143" s="143">
        <v>0</v>
      </c>
      <c r="T143" s="144">
        <f>S143*H143</f>
        <v>0</v>
      </c>
      <c r="AR143" s="145" t="s">
        <v>162</v>
      </c>
      <c r="AT143" s="145" t="s">
        <v>158</v>
      </c>
      <c r="AU143" s="145" t="s">
        <v>91</v>
      </c>
      <c r="AY143" s="18" t="s">
        <v>156</v>
      </c>
      <c r="BE143" s="146">
        <f>IF(N143="základní",J143,0)</f>
        <v>0</v>
      </c>
      <c r="BF143" s="146">
        <f>IF(N143="snížená",J143,0)</f>
        <v>0</v>
      </c>
      <c r="BG143" s="146">
        <f>IF(N143="zákl. přenesená",J143,0)</f>
        <v>0</v>
      </c>
      <c r="BH143" s="146">
        <f>IF(N143="sníž. přenesená",J143,0)</f>
        <v>0</v>
      </c>
      <c r="BI143" s="146">
        <f>IF(N143="nulová",J143,0)</f>
        <v>0</v>
      </c>
      <c r="BJ143" s="18" t="s">
        <v>89</v>
      </c>
      <c r="BK143" s="146">
        <f>ROUND(I143*H143,2)</f>
        <v>0</v>
      </c>
      <c r="BL143" s="18" t="s">
        <v>162</v>
      </c>
      <c r="BM143" s="145" t="s">
        <v>741</v>
      </c>
    </row>
    <row r="144" spans="2:65" s="1" customFormat="1">
      <c r="B144" s="34"/>
      <c r="D144" s="147" t="s">
        <v>164</v>
      </c>
      <c r="F144" s="148" t="s">
        <v>742</v>
      </c>
      <c r="I144" s="149"/>
      <c r="L144" s="34"/>
      <c r="M144" s="150"/>
      <c r="T144" s="55"/>
      <c r="AT144" s="18" t="s">
        <v>164</v>
      </c>
      <c r="AU144" s="18" t="s">
        <v>91</v>
      </c>
    </row>
    <row r="145" spans="2:65" s="13" customFormat="1">
      <c r="B145" s="158"/>
      <c r="D145" s="152" t="s">
        <v>166</v>
      </c>
      <c r="F145" s="160" t="s">
        <v>743</v>
      </c>
      <c r="H145" s="161">
        <v>133</v>
      </c>
      <c r="I145" s="162"/>
      <c r="L145" s="158"/>
      <c r="M145" s="163"/>
      <c r="T145" s="164"/>
      <c r="AT145" s="159" t="s">
        <v>166</v>
      </c>
      <c r="AU145" s="159" t="s">
        <v>91</v>
      </c>
      <c r="AV145" s="13" t="s">
        <v>91</v>
      </c>
      <c r="AW145" s="13" t="s">
        <v>4</v>
      </c>
      <c r="AX145" s="13" t="s">
        <v>89</v>
      </c>
      <c r="AY145" s="159" t="s">
        <v>156</v>
      </c>
    </row>
    <row r="146" spans="2:65" s="1" customFormat="1" ht="33.4" customHeight="1">
      <c r="B146" s="34"/>
      <c r="C146" s="134" t="s">
        <v>269</v>
      </c>
      <c r="D146" s="134" t="s">
        <v>158</v>
      </c>
      <c r="E146" s="135" t="s">
        <v>744</v>
      </c>
      <c r="F146" s="136" t="s">
        <v>745</v>
      </c>
      <c r="G146" s="137" t="s">
        <v>227</v>
      </c>
      <c r="H146" s="138">
        <v>38</v>
      </c>
      <c r="I146" s="139"/>
      <c r="J146" s="140">
        <f>ROUND(I146*H146,2)</f>
        <v>0</v>
      </c>
      <c r="K146" s="136" t="s">
        <v>161</v>
      </c>
      <c r="L146" s="34"/>
      <c r="M146" s="141" t="s">
        <v>45</v>
      </c>
      <c r="N146" s="142" t="s">
        <v>53</v>
      </c>
      <c r="P146" s="143">
        <f>O146*H146</f>
        <v>0</v>
      </c>
      <c r="Q146" s="143">
        <v>0</v>
      </c>
      <c r="R146" s="143">
        <f>Q146*H146</f>
        <v>0</v>
      </c>
      <c r="S146" s="143">
        <v>0</v>
      </c>
      <c r="T146" s="144">
        <f>S146*H146</f>
        <v>0</v>
      </c>
      <c r="AR146" s="145" t="s">
        <v>162</v>
      </c>
      <c r="AT146" s="145" t="s">
        <v>158</v>
      </c>
      <c r="AU146" s="145" t="s">
        <v>91</v>
      </c>
      <c r="AY146" s="18" t="s">
        <v>156</v>
      </c>
      <c r="BE146" s="146">
        <f>IF(N146="základní",J146,0)</f>
        <v>0</v>
      </c>
      <c r="BF146" s="146">
        <f>IF(N146="snížená",J146,0)</f>
        <v>0</v>
      </c>
      <c r="BG146" s="146">
        <f>IF(N146="zákl. přenesená",J146,0)</f>
        <v>0</v>
      </c>
      <c r="BH146" s="146">
        <f>IF(N146="sníž. přenesená",J146,0)</f>
        <v>0</v>
      </c>
      <c r="BI146" s="146">
        <f>IF(N146="nulová",J146,0)</f>
        <v>0</v>
      </c>
      <c r="BJ146" s="18" t="s">
        <v>89</v>
      </c>
      <c r="BK146" s="146">
        <f>ROUND(I146*H146,2)</f>
        <v>0</v>
      </c>
      <c r="BL146" s="18" t="s">
        <v>162</v>
      </c>
      <c r="BM146" s="145" t="s">
        <v>746</v>
      </c>
    </row>
    <row r="147" spans="2:65" s="1" customFormat="1">
      <c r="B147" s="34"/>
      <c r="D147" s="147" t="s">
        <v>164</v>
      </c>
      <c r="F147" s="148" t="s">
        <v>747</v>
      </c>
      <c r="I147" s="149"/>
      <c r="L147" s="34"/>
      <c r="M147" s="150"/>
      <c r="T147" s="55"/>
      <c r="AT147" s="18" t="s">
        <v>164</v>
      </c>
      <c r="AU147" s="18" t="s">
        <v>91</v>
      </c>
    </row>
    <row r="148" spans="2:65" s="13" customFormat="1">
      <c r="B148" s="158"/>
      <c r="D148" s="152" t="s">
        <v>166</v>
      </c>
      <c r="F148" s="160" t="s">
        <v>748</v>
      </c>
      <c r="H148" s="161">
        <v>38</v>
      </c>
      <c r="I148" s="162"/>
      <c r="L148" s="158"/>
      <c r="M148" s="163"/>
      <c r="T148" s="164"/>
      <c r="AT148" s="159" t="s">
        <v>166</v>
      </c>
      <c r="AU148" s="159" t="s">
        <v>91</v>
      </c>
      <c r="AV148" s="13" t="s">
        <v>91</v>
      </c>
      <c r="AW148" s="13" t="s">
        <v>4</v>
      </c>
      <c r="AX148" s="13" t="s">
        <v>89</v>
      </c>
      <c r="AY148" s="159" t="s">
        <v>156</v>
      </c>
    </row>
    <row r="149" spans="2:65" s="1" customFormat="1" ht="33.4" customHeight="1">
      <c r="B149" s="34"/>
      <c r="C149" s="134" t="s">
        <v>274</v>
      </c>
      <c r="D149" s="134" t="s">
        <v>158</v>
      </c>
      <c r="E149" s="135" t="s">
        <v>749</v>
      </c>
      <c r="F149" s="136" t="s">
        <v>750</v>
      </c>
      <c r="G149" s="137" t="s">
        <v>227</v>
      </c>
      <c r="H149" s="138">
        <v>19</v>
      </c>
      <c r="I149" s="139"/>
      <c r="J149" s="140">
        <f>ROUND(I149*H149,2)</f>
        <v>0</v>
      </c>
      <c r="K149" s="136" t="s">
        <v>161</v>
      </c>
      <c r="L149" s="34"/>
      <c r="M149" s="141" t="s">
        <v>45</v>
      </c>
      <c r="N149" s="142" t="s">
        <v>53</v>
      </c>
      <c r="P149" s="143">
        <f>O149*H149</f>
        <v>0</v>
      </c>
      <c r="Q149" s="143">
        <v>0</v>
      </c>
      <c r="R149" s="143">
        <f>Q149*H149</f>
        <v>0</v>
      </c>
      <c r="S149" s="143">
        <v>0</v>
      </c>
      <c r="T149" s="144">
        <f>S149*H149</f>
        <v>0</v>
      </c>
      <c r="AR149" s="145" t="s">
        <v>162</v>
      </c>
      <c r="AT149" s="145" t="s">
        <v>158</v>
      </c>
      <c r="AU149" s="145" t="s">
        <v>91</v>
      </c>
      <c r="AY149" s="18" t="s">
        <v>156</v>
      </c>
      <c r="BE149" s="146">
        <f>IF(N149="základní",J149,0)</f>
        <v>0</v>
      </c>
      <c r="BF149" s="146">
        <f>IF(N149="snížená",J149,0)</f>
        <v>0</v>
      </c>
      <c r="BG149" s="146">
        <f>IF(N149="zákl. přenesená",J149,0)</f>
        <v>0</v>
      </c>
      <c r="BH149" s="146">
        <f>IF(N149="sníž. přenesená",J149,0)</f>
        <v>0</v>
      </c>
      <c r="BI149" s="146">
        <f>IF(N149="nulová",J149,0)</f>
        <v>0</v>
      </c>
      <c r="BJ149" s="18" t="s">
        <v>89</v>
      </c>
      <c r="BK149" s="146">
        <f>ROUND(I149*H149,2)</f>
        <v>0</v>
      </c>
      <c r="BL149" s="18" t="s">
        <v>162</v>
      </c>
      <c r="BM149" s="145" t="s">
        <v>751</v>
      </c>
    </row>
    <row r="150" spans="2:65" s="1" customFormat="1">
      <c r="B150" s="34"/>
      <c r="D150" s="147" t="s">
        <v>164</v>
      </c>
      <c r="F150" s="148" t="s">
        <v>752</v>
      </c>
      <c r="I150" s="149"/>
      <c r="L150" s="34"/>
      <c r="M150" s="150"/>
      <c r="T150" s="55"/>
      <c r="AT150" s="18" t="s">
        <v>164</v>
      </c>
      <c r="AU150" s="18" t="s">
        <v>91</v>
      </c>
    </row>
    <row r="151" spans="2:65" s="13" customFormat="1">
      <c r="B151" s="158"/>
      <c r="D151" s="152" t="s">
        <v>166</v>
      </c>
      <c r="F151" s="160" t="s">
        <v>753</v>
      </c>
      <c r="H151" s="161">
        <v>19</v>
      </c>
      <c r="I151" s="162"/>
      <c r="L151" s="158"/>
      <c r="M151" s="163"/>
      <c r="T151" s="164"/>
      <c r="AT151" s="159" t="s">
        <v>166</v>
      </c>
      <c r="AU151" s="159" t="s">
        <v>91</v>
      </c>
      <c r="AV151" s="13" t="s">
        <v>91</v>
      </c>
      <c r="AW151" s="13" t="s">
        <v>4</v>
      </c>
      <c r="AX151" s="13" t="s">
        <v>89</v>
      </c>
      <c r="AY151" s="159" t="s">
        <v>156</v>
      </c>
    </row>
    <row r="152" spans="2:65" s="1" customFormat="1" ht="33.4" customHeight="1">
      <c r="B152" s="34"/>
      <c r="C152" s="134" t="s">
        <v>280</v>
      </c>
      <c r="D152" s="134" t="s">
        <v>158</v>
      </c>
      <c r="E152" s="135" t="s">
        <v>754</v>
      </c>
      <c r="F152" s="136" t="s">
        <v>755</v>
      </c>
      <c r="G152" s="137" t="s">
        <v>227</v>
      </c>
      <c r="H152" s="138">
        <v>171</v>
      </c>
      <c r="I152" s="139"/>
      <c r="J152" s="140">
        <f>ROUND(I152*H152,2)</f>
        <v>0</v>
      </c>
      <c r="K152" s="136" t="s">
        <v>161</v>
      </c>
      <c r="L152" s="34"/>
      <c r="M152" s="141" t="s">
        <v>45</v>
      </c>
      <c r="N152" s="142" t="s">
        <v>53</v>
      </c>
      <c r="P152" s="143">
        <f>O152*H152</f>
        <v>0</v>
      </c>
      <c r="Q152" s="143">
        <v>0</v>
      </c>
      <c r="R152" s="143">
        <f>Q152*H152</f>
        <v>0</v>
      </c>
      <c r="S152" s="143">
        <v>0</v>
      </c>
      <c r="T152" s="144">
        <f>S152*H152</f>
        <v>0</v>
      </c>
      <c r="AR152" s="145" t="s">
        <v>162</v>
      </c>
      <c r="AT152" s="145" t="s">
        <v>158</v>
      </c>
      <c r="AU152" s="145" t="s">
        <v>91</v>
      </c>
      <c r="AY152" s="18" t="s">
        <v>156</v>
      </c>
      <c r="BE152" s="146">
        <f>IF(N152="základní",J152,0)</f>
        <v>0</v>
      </c>
      <c r="BF152" s="146">
        <f>IF(N152="snížená",J152,0)</f>
        <v>0</v>
      </c>
      <c r="BG152" s="146">
        <f>IF(N152="zákl. přenesená",J152,0)</f>
        <v>0</v>
      </c>
      <c r="BH152" s="146">
        <f>IF(N152="sníž. přenesená",J152,0)</f>
        <v>0</v>
      </c>
      <c r="BI152" s="146">
        <f>IF(N152="nulová",J152,0)</f>
        <v>0</v>
      </c>
      <c r="BJ152" s="18" t="s">
        <v>89</v>
      </c>
      <c r="BK152" s="146">
        <f>ROUND(I152*H152,2)</f>
        <v>0</v>
      </c>
      <c r="BL152" s="18" t="s">
        <v>162</v>
      </c>
      <c r="BM152" s="145" t="s">
        <v>756</v>
      </c>
    </row>
    <row r="153" spans="2:65" s="1" customFormat="1">
      <c r="B153" s="34"/>
      <c r="D153" s="147" t="s">
        <v>164</v>
      </c>
      <c r="F153" s="148" t="s">
        <v>757</v>
      </c>
      <c r="I153" s="149"/>
      <c r="L153" s="34"/>
      <c r="M153" s="150"/>
      <c r="T153" s="55"/>
      <c r="AT153" s="18" t="s">
        <v>164</v>
      </c>
      <c r="AU153" s="18" t="s">
        <v>91</v>
      </c>
    </row>
    <row r="154" spans="2:65" s="13" customFormat="1">
      <c r="B154" s="158"/>
      <c r="D154" s="152" t="s">
        <v>166</v>
      </c>
      <c r="F154" s="160" t="s">
        <v>758</v>
      </c>
      <c r="H154" s="161">
        <v>171</v>
      </c>
      <c r="I154" s="162"/>
      <c r="L154" s="158"/>
      <c r="M154" s="163"/>
      <c r="T154" s="164"/>
      <c r="AT154" s="159" t="s">
        <v>166</v>
      </c>
      <c r="AU154" s="159" t="s">
        <v>91</v>
      </c>
      <c r="AV154" s="13" t="s">
        <v>91</v>
      </c>
      <c r="AW154" s="13" t="s">
        <v>4</v>
      </c>
      <c r="AX154" s="13" t="s">
        <v>89</v>
      </c>
      <c r="AY154" s="159" t="s">
        <v>156</v>
      </c>
    </row>
    <row r="155" spans="2:65" s="1" customFormat="1" ht="33.4" customHeight="1">
      <c r="B155" s="34"/>
      <c r="C155" s="134" t="s">
        <v>285</v>
      </c>
      <c r="D155" s="134" t="s">
        <v>158</v>
      </c>
      <c r="E155" s="135" t="s">
        <v>759</v>
      </c>
      <c r="F155" s="136" t="s">
        <v>760</v>
      </c>
      <c r="G155" s="137" t="s">
        <v>227</v>
      </c>
      <c r="H155" s="138">
        <v>19</v>
      </c>
      <c r="I155" s="139"/>
      <c r="J155" s="140">
        <f>ROUND(I155*H155,2)</f>
        <v>0</v>
      </c>
      <c r="K155" s="136" t="s">
        <v>161</v>
      </c>
      <c r="L155" s="34"/>
      <c r="M155" s="141" t="s">
        <v>45</v>
      </c>
      <c r="N155" s="142" t="s">
        <v>53</v>
      </c>
      <c r="P155" s="143">
        <f>O155*H155</f>
        <v>0</v>
      </c>
      <c r="Q155" s="143">
        <v>0</v>
      </c>
      <c r="R155" s="143">
        <f>Q155*H155</f>
        <v>0</v>
      </c>
      <c r="S155" s="143">
        <v>0</v>
      </c>
      <c r="T155" s="144">
        <f>S155*H155</f>
        <v>0</v>
      </c>
      <c r="AR155" s="145" t="s">
        <v>162</v>
      </c>
      <c r="AT155" s="145" t="s">
        <v>158</v>
      </c>
      <c r="AU155" s="145" t="s">
        <v>91</v>
      </c>
      <c r="AY155" s="18" t="s">
        <v>156</v>
      </c>
      <c r="BE155" s="146">
        <f>IF(N155="základní",J155,0)</f>
        <v>0</v>
      </c>
      <c r="BF155" s="146">
        <f>IF(N155="snížená",J155,0)</f>
        <v>0</v>
      </c>
      <c r="BG155" s="146">
        <f>IF(N155="zákl. přenesená",J155,0)</f>
        <v>0</v>
      </c>
      <c r="BH155" s="146">
        <f>IF(N155="sníž. přenesená",J155,0)</f>
        <v>0</v>
      </c>
      <c r="BI155" s="146">
        <f>IF(N155="nulová",J155,0)</f>
        <v>0</v>
      </c>
      <c r="BJ155" s="18" t="s">
        <v>89</v>
      </c>
      <c r="BK155" s="146">
        <f>ROUND(I155*H155,2)</f>
        <v>0</v>
      </c>
      <c r="BL155" s="18" t="s">
        <v>162</v>
      </c>
      <c r="BM155" s="145" t="s">
        <v>761</v>
      </c>
    </row>
    <row r="156" spans="2:65" s="1" customFormat="1">
      <c r="B156" s="34"/>
      <c r="D156" s="147" t="s">
        <v>164</v>
      </c>
      <c r="F156" s="148" t="s">
        <v>762</v>
      </c>
      <c r="I156" s="149"/>
      <c r="L156" s="34"/>
      <c r="M156" s="150"/>
      <c r="T156" s="55"/>
      <c r="AT156" s="18" t="s">
        <v>164</v>
      </c>
      <c r="AU156" s="18" t="s">
        <v>91</v>
      </c>
    </row>
    <row r="157" spans="2:65" s="13" customFormat="1">
      <c r="B157" s="158"/>
      <c r="D157" s="152" t="s">
        <v>166</v>
      </c>
      <c r="F157" s="160" t="s">
        <v>753</v>
      </c>
      <c r="H157" s="161">
        <v>19</v>
      </c>
      <c r="I157" s="162"/>
      <c r="L157" s="158"/>
      <c r="M157" s="163"/>
      <c r="T157" s="164"/>
      <c r="AT157" s="159" t="s">
        <v>166</v>
      </c>
      <c r="AU157" s="159" t="s">
        <v>91</v>
      </c>
      <c r="AV157" s="13" t="s">
        <v>91</v>
      </c>
      <c r="AW157" s="13" t="s">
        <v>4</v>
      </c>
      <c r="AX157" s="13" t="s">
        <v>89</v>
      </c>
      <c r="AY157" s="159" t="s">
        <v>156</v>
      </c>
    </row>
    <row r="158" spans="2:65" s="1" customFormat="1" ht="22.35" customHeight="1">
      <c r="B158" s="34"/>
      <c r="C158" s="134" t="s">
        <v>290</v>
      </c>
      <c r="D158" s="134" t="s">
        <v>158</v>
      </c>
      <c r="E158" s="135" t="s">
        <v>763</v>
      </c>
      <c r="F158" s="136" t="s">
        <v>764</v>
      </c>
      <c r="G158" s="137" t="s">
        <v>122</v>
      </c>
      <c r="H158" s="138">
        <v>247.5</v>
      </c>
      <c r="I158" s="139"/>
      <c r="J158" s="140">
        <f>ROUND(I158*H158,2)</f>
        <v>0</v>
      </c>
      <c r="K158" s="136" t="s">
        <v>161</v>
      </c>
      <c r="L158" s="34"/>
      <c r="M158" s="141" t="s">
        <v>45</v>
      </c>
      <c r="N158" s="142" t="s">
        <v>53</v>
      </c>
      <c r="P158" s="143">
        <f>O158*H158</f>
        <v>0</v>
      </c>
      <c r="Q158" s="143">
        <v>0</v>
      </c>
      <c r="R158" s="143">
        <f>Q158*H158</f>
        <v>0</v>
      </c>
      <c r="S158" s="143">
        <v>0</v>
      </c>
      <c r="T158" s="144">
        <f>S158*H158</f>
        <v>0</v>
      </c>
      <c r="AR158" s="145" t="s">
        <v>162</v>
      </c>
      <c r="AT158" s="145" t="s">
        <v>158</v>
      </c>
      <c r="AU158" s="145" t="s">
        <v>91</v>
      </c>
      <c r="AY158" s="18" t="s">
        <v>156</v>
      </c>
      <c r="BE158" s="146">
        <f>IF(N158="základní",J158,0)</f>
        <v>0</v>
      </c>
      <c r="BF158" s="146">
        <f>IF(N158="snížená",J158,0)</f>
        <v>0</v>
      </c>
      <c r="BG158" s="146">
        <f>IF(N158="zákl. přenesená",J158,0)</f>
        <v>0</v>
      </c>
      <c r="BH158" s="146">
        <f>IF(N158="sníž. přenesená",J158,0)</f>
        <v>0</v>
      </c>
      <c r="BI158" s="146">
        <f>IF(N158="nulová",J158,0)</f>
        <v>0</v>
      </c>
      <c r="BJ158" s="18" t="s">
        <v>89</v>
      </c>
      <c r="BK158" s="146">
        <f>ROUND(I158*H158,2)</f>
        <v>0</v>
      </c>
      <c r="BL158" s="18" t="s">
        <v>162</v>
      </c>
      <c r="BM158" s="145" t="s">
        <v>765</v>
      </c>
    </row>
    <row r="159" spans="2:65" s="1" customFormat="1">
      <c r="B159" s="34"/>
      <c r="D159" s="147" t="s">
        <v>164</v>
      </c>
      <c r="F159" s="148" t="s">
        <v>766</v>
      </c>
      <c r="I159" s="149"/>
      <c r="L159" s="34"/>
      <c r="M159" s="150"/>
      <c r="T159" s="55"/>
      <c r="AT159" s="18" t="s">
        <v>164</v>
      </c>
      <c r="AU159" s="18" t="s">
        <v>91</v>
      </c>
    </row>
    <row r="160" spans="2:65" s="13" customFormat="1">
      <c r="B160" s="158"/>
      <c r="D160" s="152" t="s">
        <v>166</v>
      </c>
      <c r="F160" s="160" t="s">
        <v>767</v>
      </c>
      <c r="H160" s="161">
        <v>247.5</v>
      </c>
      <c r="I160" s="162"/>
      <c r="L160" s="158"/>
      <c r="M160" s="163"/>
      <c r="T160" s="164"/>
      <c r="AT160" s="159" t="s">
        <v>166</v>
      </c>
      <c r="AU160" s="159" t="s">
        <v>91</v>
      </c>
      <c r="AV160" s="13" t="s">
        <v>91</v>
      </c>
      <c r="AW160" s="13" t="s">
        <v>4</v>
      </c>
      <c r="AX160" s="13" t="s">
        <v>89</v>
      </c>
      <c r="AY160" s="159" t="s">
        <v>156</v>
      </c>
    </row>
    <row r="161" spans="2:65" s="1" customFormat="1" ht="33.4" customHeight="1">
      <c r="B161" s="34"/>
      <c r="C161" s="134" t="s">
        <v>7</v>
      </c>
      <c r="D161" s="134" t="s">
        <v>158</v>
      </c>
      <c r="E161" s="135" t="s">
        <v>768</v>
      </c>
      <c r="F161" s="136" t="s">
        <v>769</v>
      </c>
      <c r="G161" s="137" t="s">
        <v>122</v>
      </c>
      <c r="H161" s="138">
        <v>299.33699999999999</v>
      </c>
      <c r="I161" s="139"/>
      <c r="J161" s="140">
        <f>ROUND(I161*H161,2)</f>
        <v>0</v>
      </c>
      <c r="K161" s="136" t="s">
        <v>161</v>
      </c>
      <c r="L161" s="34"/>
      <c r="M161" s="141" t="s">
        <v>45</v>
      </c>
      <c r="N161" s="142" t="s">
        <v>53</v>
      </c>
      <c r="P161" s="143">
        <f>O161*H161</f>
        <v>0</v>
      </c>
      <c r="Q161" s="143">
        <v>0</v>
      </c>
      <c r="R161" s="143">
        <f>Q161*H161</f>
        <v>0</v>
      </c>
      <c r="S161" s="143">
        <v>0</v>
      </c>
      <c r="T161" s="144">
        <f>S161*H161</f>
        <v>0</v>
      </c>
      <c r="AR161" s="145" t="s">
        <v>162</v>
      </c>
      <c r="AT161" s="145" t="s">
        <v>158</v>
      </c>
      <c r="AU161" s="145" t="s">
        <v>91</v>
      </c>
      <c r="AY161" s="18" t="s">
        <v>156</v>
      </c>
      <c r="BE161" s="146">
        <f>IF(N161="základní",J161,0)</f>
        <v>0</v>
      </c>
      <c r="BF161" s="146">
        <f>IF(N161="snížená",J161,0)</f>
        <v>0</v>
      </c>
      <c r="BG161" s="146">
        <f>IF(N161="zákl. přenesená",J161,0)</f>
        <v>0</v>
      </c>
      <c r="BH161" s="146">
        <f>IF(N161="sníž. přenesená",J161,0)</f>
        <v>0</v>
      </c>
      <c r="BI161" s="146">
        <f>IF(N161="nulová",J161,0)</f>
        <v>0</v>
      </c>
      <c r="BJ161" s="18" t="s">
        <v>89</v>
      </c>
      <c r="BK161" s="146">
        <f>ROUND(I161*H161,2)</f>
        <v>0</v>
      </c>
      <c r="BL161" s="18" t="s">
        <v>162</v>
      </c>
      <c r="BM161" s="145" t="s">
        <v>770</v>
      </c>
    </row>
    <row r="162" spans="2:65" s="1" customFormat="1">
      <c r="B162" s="34"/>
      <c r="D162" s="147" t="s">
        <v>164</v>
      </c>
      <c r="F162" s="148" t="s">
        <v>771</v>
      </c>
      <c r="I162" s="149"/>
      <c r="L162" s="34"/>
      <c r="M162" s="150"/>
      <c r="T162" s="55"/>
      <c r="AT162" s="18" t="s">
        <v>164</v>
      </c>
      <c r="AU162" s="18" t="s">
        <v>91</v>
      </c>
    </row>
    <row r="163" spans="2:65" s="13" customFormat="1">
      <c r="B163" s="158"/>
      <c r="D163" s="152" t="s">
        <v>166</v>
      </c>
      <c r="E163" s="159" t="s">
        <v>45</v>
      </c>
      <c r="F163" s="160" t="s">
        <v>354</v>
      </c>
      <c r="H163" s="161">
        <v>299.33699999999999</v>
      </c>
      <c r="I163" s="162"/>
      <c r="L163" s="158"/>
      <c r="M163" s="163"/>
      <c r="T163" s="164"/>
      <c r="AT163" s="159" t="s">
        <v>166</v>
      </c>
      <c r="AU163" s="159" t="s">
        <v>91</v>
      </c>
      <c r="AV163" s="13" t="s">
        <v>91</v>
      </c>
      <c r="AW163" s="13" t="s">
        <v>41</v>
      </c>
      <c r="AX163" s="13" t="s">
        <v>82</v>
      </c>
      <c r="AY163" s="159" t="s">
        <v>156</v>
      </c>
    </row>
    <row r="164" spans="2:65" s="14" customFormat="1">
      <c r="B164" s="165"/>
      <c r="D164" s="152" t="s">
        <v>166</v>
      </c>
      <c r="E164" s="166" t="s">
        <v>45</v>
      </c>
      <c r="F164" s="167" t="s">
        <v>173</v>
      </c>
      <c r="H164" s="168">
        <v>299.33699999999999</v>
      </c>
      <c r="I164" s="169"/>
      <c r="L164" s="165"/>
      <c r="M164" s="170"/>
      <c r="T164" s="171"/>
      <c r="AT164" s="166" t="s">
        <v>166</v>
      </c>
      <c r="AU164" s="166" t="s">
        <v>91</v>
      </c>
      <c r="AV164" s="14" t="s">
        <v>162</v>
      </c>
      <c r="AW164" s="14" t="s">
        <v>41</v>
      </c>
      <c r="AX164" s="14" t="s">
        <v>89</v>
      </c>
      <c r="AY164" s="166" t="s">
        <v>156</v>
      </c>
    </row>
    <row r="165" spans="2:65" s="1" customFormat="1" ht="24.75" customHeight="1">
      <c r="B165" s="34"/>
      <c r="C165" s="134" t="s">
        <v>299</v>
      </c>
      <c r="D165" s="134" t="s">
        <v>158</v>
      </c>
      <c r="E165" s="135" t="s">
        <v>772</v>
      </c>
      <c r="F165" s="136" t="s">
        <v>773</v>
      </c>
      <c r="G165" s="137" t="s">
        <v>122</v>
      </c>
      <c r="H165" s="138">
        <v>299.33699999999999</v>
      </c>
      <c r="I165" s="139"/>
      <c r="J165" s="140">
        <f>ROUND(I165*H165,2)</f>
        <v>0</v>
      </c>
      <c r="K165" s="136" t="s">
        <v>161</v>
      </c>
      <c r="L165" s="34"/>
      <c r="M165" s="141" t="s">
        <v>45</v>
      </c>
      <c r="N165" s="142" t="s">
        <v>53</v>
      </c>
      <c r="P165" s="143">
        <f>O165*H165</f>
        <v>0</v>
      </c>
      <c r="Q165" s="143">
        <v>0</v>
      </c>
      <c r="R165" s="143">
        <f>Q165*H165</f>
        <v>0</v>
      </c>
      <c r="S165" s="143">
        <v>0</v>
      </c>
      <c r="T165" s="144">
        <f>S165*H165</f>
        <v>0</v>
      </c>
      <c r="AR165" s="145" t="s">
        <v>162</v>
      </c>
      <c r="AT165" s="145" t="s">
        <v>158</v>
      </c>
      <c r="AU165" s="145" t="s">
        <v>91</v>
      </c>
      <c r="AY165" s="18" t="s">
        <v>156</v>
      </c>
      <c r="BE165" s="146">
        <f>IF(N165="základní",J165,0)</f>
        <v>0</v>
      </c>
      <c r="BF165" s="146">
        <f>IF(N165="snížená",J165,0)</f>
        <v>0</v>
      </c>
      <c r="BG165" s="146">
        <f>IF(N165="zákl. přenesená",J165,0)</f>
        <v>0</v>
      </c>
      <c r="BH165" s="146">
        <f>IF(N165="sníž. přenesená",J165,0)</f>
        <v>0</v>
      </c>
      <c r="BI165" s="146">
        <f>IF(N165="nulová",J165,0)</f>
        <v>0</v>
      </c>
      <c r="BJ165" s="18" t="s">
        <v>89</v>
      </c>
      <c r="BK165" s="146">
        <f>ROUND(I165*H165,2)</f>
        <v>0</v>
      </c>
      <c r="BL165" s="18" t="s">
        <v>162</v>
      </c>
      <c r="BM165" s="145" t="s">
        <v>774</v>
      </c>
    </row>
    <row r="166" spans="2:65" s="1" customFormat="1">
      <c r="B166" s="34"/>
      <c r="D166" s="147" t="s">
        <v>164</v>
      </c>
      <c r="F166" s="148" t="s">
        <v>775</v>
      </c>
      <c r="I166" s="149"/>
      <c r="L166" s="34"/>
      <c r="M166" s="150"/>
      <c r="T166" s="55"/>
      <c r="AT166" s="18" t="s">
        <v>164</v>
      </c>
      <c r="AU166" s="18" t="s">
        <v>91</v>
      </c>
    </row>
    <row r="167" spans="2:65" s="13" customFormat="1">
      <c r="B167" s="158"/>
      <c r="D167" s="152" t="s">
        <v>166</v>
      </c>
      <c r="E167" s="159" t="s">
        <v>45</v>
      </c>
      <c r="F167" s="160" t="s">
        <v>354</v>
      </c>
      <c r="H167" s="161">
        <v>299.33699999999999</v>
      </c>
      <c r="I167" s="162"/>
      <c r="L167" s="158"/>
      <c r="M167" s="163"/>
      <c r="T167" s="164"/>
      <c r="AT167" s="159" t="s">
        <v>166</v>
      </c>
      <c r="AU167" s="159" t="s">
        <v>91</v>
      </c>
      <c r="AV167" s="13" t="s">
        <v>91</v>
      </c>
      <c r="AW167" s="13" t="s">
        <v>41</v>
      </c>
      <c r="AX167" s="13" t="s">
        <v>82</v>
      </c>
      <c r="AY167" s="159" t="s">
        <v>156</v>
      </c>
    </row>
    <row r="168" spans="2:65" s="14" customFormat="1">
      <c r="B168" s="165"/>
      <c r="D168" s="152" t="s">
        <v>166</v>
      </c>
      <c r="E168" s="166" t="s">
        <v>45</v>
      </c>
      <c r="F168" s="167" t="s">
        <v>173</v>
      </c>
      <c r="H168" s="168">
        <v>299.33699999999999</v>
      </c>
      <c r="I168" s="169"/>
      <c r="L168" s="165"/>
      <c r="M168" s="170"/>
      <c r="T168" s="171"/>
      <c r="AT168" s="166" t="s">
        <v>166</v>
      </c>
      <c r="AU168" s="166" t="s">
        <v>91</v>
      </c>
      <c r="AV168" s="14" t="s">
        <v>162</v>
      </c>
      <c r="AW168" s="14" t="s">
        <v>41</v>
      </c>
      <c r="AX168" s="14" t="s">
        <v>89</v>
      </c>
      <c r="AY168" s="166" t="s">
        <v>156</v>
      </c>
    </row>
    <row r="169" spans="2:65" s="1" customFormat="1" ht="24.75" customHeight="1">
      <c r="B169" s="34"/>
      <c r="C169" s="134" t="s">
        <v>304</v>
      </c>
      <c r="D169" s="134" t="s">
        <v>158</v>
      </c>
      <c r="E169" s="135" t="s">
        <v>776</v>
      </c>
      <c r="F169" s="136" t="s">
        <v>777</v>
      </c>
      <c r="G169" s="137" t="s">
        <v>122</v>
      </c>
      <c r="H169" s="138">
        <v>299.33699999999999</v>
      </c>
      <c r="I169" s="139"/>
      <c r="J169" s="140">
        <f>ROUND(I169*H169,2)</f>
        <v>0</v>
      </c>
      <c r="K169" s="136" t="s">
        <v>161</v>
      </c>
      <c r="L169" s="34"/>
      <c r="M169" s="141" t="s">
        <v>45</v>
      </c>
      <c r="N169" s="142" t="s">
        <v>53</v>
      </c>
      <c r="P169" s="143">
        <f>O169*H169</f>
        <v>0</v>
      </c>
      <c r="Q169" s="143">
        <v>0</v>
      </c>
      <c r="R169" s="143">
        <f>Q169*H169</f>
        <v>0</v>
      </c>
      <c r="S169" s="143">
        <v>0</v>
      </c>
      <c r="T169" s="144">
        <f>S169*H169</f>
        <v>0</v>
      </c>
      <c r="AR169" s="145" t="s">
        <v>162</v>
      </c>
      <c r="AT169" s="145" t="s">
        <v>158</v>
      </c>
      <c r="AU169" s="145" t="s">
        <v>91</v>
      </c>
      <c r="AY169" s="18" t="s">
        <v>156</v>
      </c>
      <c r="BE169" s="146">
        <f>IF(N169="základní",J169,0)</f>
        <v>0</v>
      </c>
      <c r="BF169" s="146">
        <f>IF(N169="snížená",J169,0)</f>
        <v>0</v>
      </c>
      <c r="BG169" s="146">
        <f>IF(N169="zákl. přenesená",J169,0)</f>
        <v>0</v>
      </c>
      <c r="BH169" s="146">
        <f>IF(N169="sníž. přenesená",J169,0)</f>
        <v>0</v>
      </c>
      <c r="BI169" s="146">
        <f>IF(N169="nulová",J169,0)</f>
        <v>0</v>
      </c>
      <c r="BJ169" s="18" t="s">
        <v>89</v>
      </c>
      <c r="BK169" s="146">
        <f>ROUND(I169*H169,2)</f>
        <v>0</v>
      </c>
      <c r="BL169" s="18" t="s">
        <v>162</v>
      </c>
      <c r="BM169" s="145" t="s">
        <v>778</v>
      </c>
    </row>
    <row r="170" spans="2:65" s="1" customFormat="1">
      <c r="B170" s="34"/>
      <c r="D170" s="147" t="s">
        <v>164</v>
      </c>
      <c r="F170" s="148" t="s">
        <v>779</v>
      </c>
      <c r="I170" s="149"/>
      <c r="L170" s="34"/>
      <c r="M170" s="150"/>
      <c r="T170" s="55"/>
      <c r="AT170" s="18" t="s">
        <v>164</v>
      </c>
      <c r="AU170" s="18" t="s">
        <v>91</v>
      </c>
    </row>
    <row r="171" spans="2:65" s="12" customFormat="1">
      <c r="B171" s="151"/>
      <c r="D171" s="152" t="s">
        <v>166</v>
      </c>
      <c r="E171" s="153" t="s">
        <v>45</v>
      </c>
      <c r="F171" s="154" t="s">
        <v>780</v>
      </c>
      <c r="H171" s="153" t="s">
        <v>45</v>
      </c>
      <c r="I171" s="155"/>
      <c r="L171" s="151"/>
      <c r="M171" s="156"/>
      <c r="T171" s="157"/>
      <c r="AT171" s="153" t="s">
        <v>166</v>
      </c>
      <c r="AU171" s="153" t="s">
        <v>91</v>
      </c>
      <c r="AV171" s="12" t="s">
        <v>89</v>
      </c>
      <c r="AW171" s="12" t="s">
        <v>41</v>
      </c>
      <c r="AX171" s="12" t="s">
        <v>82</v>
      </c>
      <c r="AY171" s="153" t="s">
        <v>156</v>
      </c>
    </row>
    <row r="172" spans="2:65" s="13" customFormat="1">
      <c r="B172" s="158"/>
      <c r="D172" s="152" t="s">
        <v>166</v>
      </c>
      <c r="E172" s="159" t="s">
        <v>45</v>
      </c>
      <c r="F172" s="160" t="s">
        <v>781</v>
      </c>
      <c r="H172" s="161">
        <v>299.33699999999999</v>
      </c>
      <c r="I172" s="162"/>
      <c r="L172" s="158"/>
      <c r="M172" s="163"/>
      <c r="T172" s="164"/>
      <c r="AT172" s="159" t="s">
        <v>166</v>
      </c>
      <c r="AU172" s="159" t="s">
        <v>91</v>
      </c>
      <c r="AV172" s="13" t="s">
        <v>91</v>
      </c>
      <c r="AW172" s="13" t="s">
        <v>41</v>
      </c>
      <c r="AX172" s="13" t="s">
        <v>82</v>
      </c>
      <c r="AY172" s="159" t="s">
        <v>156</v>
      </c>
    </row>
    <row r="173" spans="2:65" s="14" customFormat="1">
      <c r="B173" s="165"/>
      <c r="D173" s="152" t="s">
        <v>166</v>
      </c>
      <c r="E173" s="166" t="s">
        <v>354</v>
      </c>
      <c r="F173" s="167" t="s">
        <v>173</v>
      </c>
      <c r="H173" s="168">
        <v>299.33699999999999</v>
      </c>
      <c r="I173" s="169"/>
      <c r="L173" s="165"/>
      <c r="M173" s="170"/>
      <c r="T173" s="171"/>
      <c r="AT173" s="166" t="s">
        <v>166</v>
      </c>
      <c r="AU173" s="166" t="s">
        <v>91</v>
      </c>
      <c r="AV173" s="14" t="s">
        <v>162</v>
      </c>
      <c r="AW173" s="14" t="s">
        <v>41</v>
      </c>
      <c r="AX173" s="14" t="s">
        <v>89</v>
      </c>
      <c r="AY173" s="166" t="s">
        <v>156</v>
      </c>
    </row>
    <row r="174" spans="2:65" s="1" customFormat="1" ht="15.75" customHeight="1">
      <c r="B174" s="34"/>
      <c r="C174" s="183" t="s">
        <v>491</v>
      </c>
      <c r="D174" s="183" t="s">
        <v>478</v>
      </c>
      <c r="E174" s="184" t="s">
        <v>782</v>
      </c>
      <c r="F174" s="185" t="s">
        <v>783</v>
      </c>
      <c r="G174" s="186" t="s">
        <v>784</v>
      </c>
      <c r="H174" s="187">
        <v>5.9870000000000001</v>
      </c>
      <c r="I174" s="188"/>
      <c r="J174" s="189">
        <f>ROUND(I174*H174,2)</f>
        <v>0</v>
      </c>
      <c r="K174" s="185" t="s">
        <v>161</v>
      </c>
      <c r="L174" s="190"/>
      <c r="M174" s="191" t="s">
        <v>45</v>
      </c>
      <c r="N174" s="192" t="s">
        <v>53</v>
      </c>
      <c r="P174" s="143">
        <f>O174*H174</f>
        <v>0</v>
      </c>
      <c r="Q174" s="143">
        <v>1E-3</v>
      </c>
      <c r="R174" s="143">
        <f>Q174*H174</f>
        <v>5.9870000000000001E-3</v>
      </c>
      <c r="S174" s="143">
        <v>0</v>
      </c>
      <c r="T174" s="144">
        <f>S174*H174</f>
        <v>0</v>
      </c>
      <c r="AR174" s="145" t="s">
        <v>219</v>
      </c>
      <c r="AT174" s="145" t="s">
        <v>478</v>
      </c>
      <c r="AU174" s="145" t="s">
        <v>91</v>
      </c>
      <c r="AY174" s="18" t="s">
        <v>156</v>
      </c>
      <c r="BE174" s="146">
        <f>IF(N174="základní",J174,0)</f>
        <v>0</v>
      </c>
      <c r="BF174" s="146">
        <f>IF(N174="snížená",J174,0)</f>
        <v>0</v>
      </c>
      <c r="BG174" s="146">
        <f>IF(N174="zákl. přenesená",J174,0)</f>
        <v>0</v>
      </c>
      <c r="BH174" s="146">
        <f>IF(N174="sníž. přenesená",J174,0)</f>
        <v>0</v>
      </c>
      <c r="BI174" s="146">
        <f>IF(N174="nulová",J174,0)</f>
        <v>0</v>
      </c>
      <c r="BJ174" s="18" t="s">
        <v>89</v>
      </c>
      <c r="BK174" s="146">
        <f>ROUND(I174*H174,2)</f>
        <v>0</v>
      </c>
      <c r="BL174" s="18" t="s">
        <v>162</v>
      </c>
      <c r="BM174" s="145" t="s">
        <v>785</v>
      </c>
    </row>
    <row r="175" spans="2:65" s="13" customFormat="1">
      <c r="B175" s="158"/>
      <c r="D175" s="152" t="s">
        <v>166</v>
      </c>
      <c r="F175" s="160" t="s">
        <v>786</v>
      </c>
      <c r="H175" s="161">
        <v>5.9870000000000001</v>
      </c>
      <c r="I175" s="162"/>
      <c r="L175" s="158"/>
      <c r="M175" s="163"/>
      <c r="T175" s="164"/>
      <c r="AT175" s="159" t="s">
        <v>166</v>
      </c>
      <c r="AU175" s="159" t="s">
        <v>91</v>
      </c>
      <c r="AV175" s="13" t="s">
        <v>91</v>
      </c>
      <c r="AW175" s="13" t="s">
        <v>4</v>
      </c>
      <c r="AX175" s="13" t="s">
        <v>89</v>
      </c>
      <c r="AY175" s="159" t="s">
        <v>156</v>
      </c>
    </row>
    <row r="176" spans="2:65" s="1" customFormat="1" ht="22.35" customHeight="1">
      <c r="B176" s="34"/>
      <c r="C176" s="134" t="s">
        <v>500</v>
      </c>
      <c r="D176" s="134" t="s">
        <v>158</v>
      </c>
      <c r="E176" s="135" t="s">
        <v>787</v>
      </c>
      <c r="F176" s="136" t="s">
        <v>788</v>
      </c>
      <c r="G176" s="137" t="s">
        <v>122</v>
      </c>
      <c r="H176" s="138">
        <v>299.33699999999999</v>
      </c>
      <c r="I176" s="139"/>
      <c r="J176" s="140">
        <f>ROUND(I176*H176,2)</f>
        <v>0</v>
      </c>
      <c r="K176" s="136" t="s">
        <v>161</v>
      </c>
      <c r="L176" s="34"/>
      <c r="M176" s="141" t="s">
        <v>45</v>
      </c>
      <c r="N176" s="142" t="s">
        <v>53</v>
      </c>
      <c r="P176" s="143">
        <f>O176*H176</f>
        <v>0</v>
      </c>
      <c r="Q176" s="143">
        <v>0</v>
      </c>
      <c r="R176" s="143">
        <f>Q176*H176</f>
        <v>0</v>
      </c>
      <c r="S176" s="143">
        <v>0</v>
      </c>
      <c r="T176" s="144">
        <f>S176*H176</f>
        <v>0</v>
      </c>
      <c r="AR176" s="145" t="s">
        <v>162</v>
      </c>
      <c r="AT176" s="145" t="s">
        <v>158</v>
      </c>
      <c r="AU176" s="145" t="s">
        <v>91</v>
      </c>
      <c r="AY176" s="18" t="s">
        <v>156</v>
      </c>
      <c r="BE176" s="146">
        <f>IF(N176="základní",J176,0)</f>
        <v>0</v>
      </c>
      <c r="BF176" s="146">
        <f>IF(N176="snížená",J176,0)</f>
        <v>0</v>
      </c>
      <c r="BG176" s="146">
        <f>IF(N176="zákl. přenesená",J176,0)</f>
        <v>0</v>
      </c>
      <c r="BH176" s="146">
        <f>IF(N176="sníž. přenesená",J176,0)</f>
        <v>0</v>
      </c>
      <c r="BI176" s="146">
        <f>IF(N176="nulová",J176,0)</f>
        <v>0</v>
      </c>
      <c r="BJ176" s="18" t="s">
        <v>89</v>
      </c>
      <c r="BK176" s="146">
        <f>ROUND(I176*H176,2)</f>
        <v>0</v>
      </c>
      <c r="BL176" s="18" t="s">
        <v>162</v>
      </c>
      <c r="BM176" s="145" t="s">
        <v>789</v>
      </c>
    </row>
    <row r="177" spans="2:65" s="1" customFormat="1">
      <c r="B177" s="34"/>
      <c r="D177" s="147" t="s">
        <v>164</v>
      </c>
      <c r="F177" s="148" t="s">
        <v>790</v>
      </c>
      <c r="I177" s="149"/>
      <c r="L177" s="34"/>
      <c r="M177" s="150"/>
      <c r="T177" s="55"/>
      <c r="AT177" s="18" t="s">
        <v>164</v>
      </c>
      <c r="AU177" s="18" t="s">
        <v>91</v>
      </c>
    </row>
    <row r="178" spans="2:65" s="13" customFormat="1">
      <c r="B178" s="158"/>
      <c r="D178" s="152" t="s">
        <v>166</v>
      </c>
      <c r="E178" s="159" t="s">
        <v>45</v>
      </c>
      <c r="F178" s="160" t="s">
        <v>354</v>
      </c>
      <c r="H178" s="161">
        <v>299.33699999999999</v>
      </c>
      <c r="I178" s="162"/>
      <c r="L178" s="158"/>
      <c r="M178" s="163"/>
      <c r="T178" s="164"/>
      <c r="AT178" s="159" t="s">
        <v>166</v>
      </c>
      <c r="AU178" s="159" t="s">
        <v>91</v>
      </c>
      <c r="AV178" s="13" t="s">
        <v>91</v>
      </c>
      <c r="AW178" s="13" t="s">
        <v>41</v>
      </c>
      <c r="AX178" s="13" t="s">
        <v>82</v>
      </c>
      <c r="AY178" s="159" t="s">
        <v>156</v>
      </c>
    </row>
    <row r="179" spans="2:65" s="14" customFormat="1">
      <c r="B179" s="165"/>
      <c r="D179" s="152" t="s">
        <v>166</v>
      </c>
      <c r="E179" s="166" t="s">
        <v>45</v>
      </c>
      <c r="F179" s="167" t="s">
        <v>173</v>
      </c>
      <c r="H179" s="168">
        <v>299.33699999999999</v>
      </c>
      <c r="I179" s="169"/>
      <c r="L179" s="165"/>
      <c r="M179" s="170"/>
      <c r="T179" s="171"/>
      <c r="AT179" s="166" t="s">
        <v>166</v>
      </c>
      <c r="AU179" s="166" t="s">
        <v>91</v>
      </c>
      <c r="AV179" s="14" t="s">
        <v>162</v>
      </c>
      <c r="AW179" s="14" t="s">
        <v>41</v>
      </c>
      <c r="AX179" s="14" t="s">
        <v>89</v>
      </c>
      <c r="AY179" s="166" t="s">
        <v>156</v>
      </c>
    </row>
    <row r="180" spans="2:65" s="1" customFormat="1" ht="15.75" customHeight="1">
      <c r="B180" s="34"/>
      <c r="C180" s="183" t="s">
        <v>509</v>
      </c>
      <c r="D180" s="183" t="s">
        <v>478</v>
      </c>
      <c r="E180" s="184" t="s">
        <v>791</v>
      </c>
      <c r="F180" s="185" t="s">
        <v>792</v>
      </c>
      <c r="G180" s="186" t="s">
        <v>352</v>
      </c>
      <c r="H180" s="187">
        <v>14.967000000000001</v>
      </c>
      <c r="I180" s="188"/>
      <c r="J180" s="189">
        <f>ROUND(I180*H180,2)</f>
        <v>0</v>
      </c>
      <c r="K180" s="185" t="s">
        <v>161</v>
      </c>
      <c r="L180" s="190"/>
      <c r="M180" s="191" t="s">
        <v>45</v>
      </c>
      <c r="N180" s="192" t="s">
        <v>53</v>
      </c>
      <c r="P180" s="143">
        <f>O180*H180</f>
        <v>0</v>
      </c>
      <c r="Q180" s="143">
        <v>0.22</v>
      </c>
      <c r="R180" s="143">
        <f>Q180*H180</f>
        <v>3.2927400000000002</v>
      </c>
      <c r="S180" s="143">
        <v>0</v>
      </c>
      <c r="T180" s="144">
        <f>S180*H180</f>
        <v>0</v>
      </c>
      <c r="AR180" s="145" t="s">
        <v>219</v>
      </c>
      <c r="AT180" s="145" t="s">
        <v>478</v>
      </c>
      <c r="AU180" s="145" t="s">
        <v>91</v>
      </c>
      <c r="AY180" s="18" t="s">
        <v>156</v>
      </c>
      <c r="BE180" s="146">
        <f>IF(N180="základní",J180,0)</f>
        <v>0</v>
      </c>
      <c r="BF180" s="146">
        <f>IF(N180="snížená",J180,0)</f>
        <v>0</v>
      </c>
      <c r="BG180" s="146">
        <f>IF(N180="zákl. přenesená",J180,0)</f>
        <v>0</v>
      </c>
      <c r="BH180" s="146">
        <f>IF(N180="sníž. přenesená",J180,0)</f>
        <v>0</v>
      </c>
      <c r="BI180" s="146">
        <f>IF(N180="nulová",J180,0)</f>
        <v>0</v>
      </c>
      <c r="BJ180" s="18" t="s">
        <v>89</v>
      </c>
      <c r="BK180" s="146">
        <f>ROUND(I180*H180,2)</f>
        <v>0</v>
      </c>
      <c r="BL180" s="18" t="s">
        <v>162</v>
      </c>
      <c r="BM180" s="145" t="s">
        <v>793</v>
      </c>
    </row>
    <row r="181" spans="2:65" s="1" customFormat="1" ht="19.5">
      <c r="B181" s="34"/>
      <c r="D181" s="152" t="s">
        <v>375</v>
      </c>
      <c r="F181" s="182" t="s">
        <v>794</v>
      </c>
      <c r="I181" s="149"/>
      <c r="L181" s="34"/>
      <c r="M181" s="150"/>
      <c r="T181" s="55"/>
      <c r="AT181" s="18" t="s">
        <v>375</v>
      </c>
      <c r="AU181" s="18" t="s">
        <v>91</v>
      </c>
    </row>
    <row r="182" spans="2:65" s="13" customFormat="1">
      <c r="B182" s="158"/>
      <c r="D182" s="152" t="s">
        <v>166</v>
      </c>
      <c r="F182" s="160" t="s">
        <v>795</v>
      </c>
      <c r="H182" s="161">
        <v>14.967000000000001</v>
      </c>
      <c r="I182" s="162"/>
      <c r="L182" s="158"/>
      <c r="M182" s="163"/>
      <c r="T182" s="164"/>
      <c r="AT182" s="159" t="s">
        <v>166</v>
      </c>
      <c r="AU182" s="159" t="s">
        <v>91</v>
      </c>
      <c r="AV182" s="13" t="s">
        <v>91</v>
      </c>
      <c r="AW182" s="13" t="s">
        <v>4</v>
      </c>
      <c r="AX182" s="13" t="s">
        <v>89</v>
      </c>
      <c r="AY182" s="159" t="s">
        <v>156</v>
      </c>
    </row>
    <row r="183" spans="2:65" s="1" customFormat="1" ht="24.75" customHeight="1">
      <c r="B183" s="34"/>
      <c r="C183" s="134" t="s">
        <v>517</v>
      </c>
      <c r="D183" s="134" t="s">
        <v>158</v>
      </c>
      <c r="E183" s="135" t="s">
        <v>796</v>
      </c>
      <c r="F183" s="136" t="s">
        <v>797</v>
      </c>
      <c r="G183" s="137" t="s">
        <v>227</v>
      </c>
      <c r="H183" s="138">
        <v>7</v>
      </c>
      <c r="I183" s="139"/>
      <c r="J183" s="140">
        <f>ROUND(I183*H183,2)</f>
        <v>0</v>
      </c>
      <c r="K183" s="136" t="s">
        <v>161</v>
      </c>
      <c r="L183" s="34"/>
      <c r="M183" s="141" t="s">
        <v>45</v>
      </c>
      <c r="N183" s="142" t="s">
        <v>53</v>
      </c>
      <c r="P183" s="143">
        <f>O183*H183</f>
        <v>0</v>
      </c>
      <c r="Q183" s="143">
        <v>0</v>
      </c>
      <c r="R183" s="143">
        <f>Q183*H183</f>
        <v>0</v>
      </c>
      <c r="S183" s="143">
        <v>0</v>
      </c>
      <c r="T183" s="144">
        <f>S183*H183</f>
        <v>0</v>
      </c>
      <c r="AR183" s="145" t="s">
        <v>162</v>
      </c>
      <c r="AT183" s="145" t="s">
        <v>158</v>
      </c>
      <c r="AU183" s="145" t="s">
        <v>91</v>
      </c>
      <c r="AY183" s="18" t="s">
        <v>156</v>
      </c>
      <c r="BE183" s="146">
        <f>IF(N183="základní",J183,0)</f>
        <v>0</v>
      </c>
      <c r="BF183" s="146">
        <f>IF(N183="snížená",J183,0)</f>
        <v>0</v>
      </c>
      <c r="BG183" s="146">
        <f>IF(N183="zákl. přenesená",J183,0)</f>
        <v>0</v>
      </c>
      <c r="BH183" s="146">
        <f>IF(N183="sníž. přenesená",J183,0)</f>
        <v>0</v>
      </c>
      <c r="BI183" s="146">
        <f>IF(N183="nulová",J183,0)</f>
        <v>0</v>
      </c>
      <c r="BJ183" s="18" t="s">
        <v>89</v>
      </c>
      <c r="BK183" s="146">
        <f>ROUND(I183*H183,2)</f>
        <v>0</v>
      </c>
      <c r="BL183" s="18" t="s">
        <v>162</v>
      </c>
      <c r="BM183" s="145" t="s">
        <v>798</v>
      </c>
    </row>
    <row r="184" spans="2:65" s="1" customFormat="1">
      <c r="B184" s="34"/>
      <c r="D184" s="147" t="s">
        <v>164</v>
      </c>
      <c r="F184" s="148" t="s">
        <v>799</v>
      </c>
      <c r="I184" s="149"/>
      <c r="L184" s="34"/>
      <c r="M184" s="150"/>
      <c r="T184" s="55"/>
      <c r="AT184" s="18" t="s">
        <v>164</v>
      </c>
      <c r="AU184" s="18" t="s">
        <v>91</v>
      </c>
    </row>
    <row r="185" spans="2:65" s="13" customFormat="1">
      <c r="B185" s="158"/>
      <c r="D185" s="152" t="s">
        <v>166</v>
      </c>
      <c r="E185" s="159" t="s">
        <v>45</v>
      </c>
      <c r="F185" s="160" t="s">
        <v>667</v>
      </c>
      <c r="H185" s="161">
        <v>7</v>
      </c>
      <c r="I185" s="162"/>
      <c r="L185" s="158"/>
      <c r="M185" s="163"/>
      <c r="T185" s="164"/>
      <c r="AT185" s="159" t="s">
        <v>166</v>
      </c>
      <c r="AU185" s="159" t="s">
        <v>91</v>
      </c>
      <c r="AV185" s="13" t="s">
        <v>91</v>
      </c>
      <c r="AW185" s="13" t="s">
        <v>41</v>
      </c>
      <c r="AX185" s="13" t="s">
        <v>82</v>
      </c>
      <c r="AY185" s="159" t="s">
        <v>156</v>
      </c>
    </row>
    <row r="186" spans="2:65" s="14" customFormat="1">
      <c r="B186" s="165"/>
      <c r="D186" s="152" t="s">
        <v>166</v>
      </c>
      <c r="E186" s="166" t="s">
        <v>45</v>
      </c>
      <c r="F186" s="167" t="s">
        <v>173</v>
      </c>
      <c r="H186" s="168">
        <v>7</v>
      </c>
      <c r="I186" s="169"/>
      <c r="L186" s="165"/>
      <c r="M186" s="170"/>
      <c r="T186" s="171"/>
      <c r="AT186" s="166" t="s">
        <v>166</v>
      </c>
      <c r="AU186" s="166" t="s">
        <v>91</v>
      </c>
      <c r="AV186" s="14" t="s">
        <v>162</v>
      </c>
      <c r="AW186" s="14" t="s">
        <v>41</v>
      </c>
      <c r="AX186" s="14" t="s">
        <v>89</v>
      </c>
      <c r="AY186" s="166" t="s">
        <v>156</v>
      </c>
    </row>
    <row r="187" spans="2:65" s="1" customFormat="1" ht="24.75" customHeight="1">
      <c r="B187" s="34"/>
      <c r="C187" s="183" t="s">
        <v>524</v>
      </c>
      <c r="D187" s="183" t="s">
        <v>478</v>
      </c>
      <c r="E187" s="184" t="s">
        <v>800</v>
      </c>
      <c r="F187" s="185" t="s">
        <v>801</v>
      </c>
      <c r="G187" s="186" t="s">
        <v>352</v>
      </c>
      <c r="H187" s="187">
        <v>21</v>
      </c>
      <c r="I187" s="188"/>
      <c r="J187" s="189">
        <f>ROUND(I187*H187,2)</f>
        <v>0</v>
      </c>
      <c r="K187" s="185" t="s">
        <v>45</v>
      </c>
      <c r="L187" s="190"/>
      <c r="M187" s="191" t="s">
        <v>45</v>
      </c>
      <c r="N187" s="192" t="s">
        <v>53</v>
      </c>
      <c r="P187" s="143">
        <f>O187*H187</f>
        <v>0</v>
      </c>
      <c r="Q187" s="143">
        <v>0.22</v>
      </c>
      <c r="R187" s="143">
        <f>Q187*H187</f>
        <v>4.62</v>
      </c>
      <c r="S187" s="143">
        <v>0</v>
      </c>
      <c r="T187" s="144">
        <f>S187*H187</f>
        <v>0</v>
      </c>
      <c r="AR187" s="145" t="s">
        <v>219</v>
      </c>
      <c r="AT187" s="145" t="s">
        <v>478</v>
      </c>
      <c r="AU187" s="145" t="s">
        <v>91</v>
      </c>
      <c r="AY187" s="18" t="s">
        <v>156</v>
      </c>
      <c r="BE187" s="146">
        <f>IF(N187="základní",J187,0)</f>
        <v>0</v>
      </c>
      <c r="BF187" s="146">
        <f>IF(N187="snížená",J187,0)</f>
        <v>0</v>
      </c>
      <c r="BG187" s="146">
        <f>IF(N187="zákl. přenesená",J187,0)</f>
        <v>0</v>
      </c>
      <c r="BH187" s="146">
        <f>IF(N187="sníž. přenesená",J187,0)</f>
        <v>0</v>
      </c>
      <c r="BI187" s="146">
        <f>IF(N187="nulová",J187,0)</f>
        <v>0</v>
      </c>
      <c r="BJ187" s="18" t="s">
        <v>89</v>
      </c>
      <c r="BK187" s="146">
        <f>ROUND(I187*H187,2)</f>
        <v>0</v>
      </c>
      <c r="BL187" s="18" t="s">
        <v>162</v>
      </c>
      <c r="BM187" s="145" t="s">
        <v>802</v>
      </c>
    </row>
    <row r="188" spans="2:65" s="1" customFormat="1" ht="19.5">
      <c r="B188" s="34"/>
      <c r="D188" s="152" t="s">
        <v>375</v>
      </c>
      <c r="F188" s="182" t="s">
        <v>803</v>
      </c>
      <c r="I188" s="149"/>
      <c r="L188" s="34"/>
      <c r="M188" s="150"/>
      <c r="T188" s="55"/>
      <c r="AT188" s="18" t="s">
        <v>375</v>
      </c>
      <c r="AU188" s="18" t="s">
        <v>91</v>
      </c>
    </row>
    <row r="189" spans="2:65" s="13" customFormat="1">
      <c r="B189" s="158"/>
      <c r="D189" s="152" t="s">
        <v>166</v>
      </c>
      <c r="F189" s="160" t="s">
        <v>804</v>
      </c>
      <c r="H189" s="161">
        <v>21</v>
      </c>
      <c r="I189" s="162"/>
      <c r="L189" s="158"/>
      <c r="M189" s="163"/>
      <c r="T189" s="164"/>
      <c r="AT189" s="159" t="s">
        <v>166</v>
      </c>
      <c r="AU189" s="159" t="s">
        <v>91</v>
      </c>
      <c r="AV189" s="13" t="s">
        <v>91</v>
      </c>
      <c r="AW189" s="13" t="s">
        <v>4</v>
      </c>
      <c r="AX189" s="13" t="s">
        <v>89</v>
      </c>
      <c r="AY189" s="159" t="s">
        <v>156</v>
      </c>
    </row>
    <row r="190" spans="2:65" s="1" customFormat="1" ht="15.75" customHeight="1">
      <c r="B190" s="34"/>
      <c r="C190" s="134" t="s">
        <v>538</v>
      </c>
      <c r="D190" s="134" t="s">
        <v>158</v>
      </c>
      <c r="E190" s="135" t="s">
        <v>805</v>
      </c>
      <c r="F190" s="136" t="s">
        <v>806</v>
      </c>
      <c r="G190" s="137" t="s">
        <v>122</v>
      </c>
      <c r="H190" s="138">
        <v>299.33699999999999</v>
      </c>
      <c r="I190" s="139"/>
      <c r="J190" s="140">
        <f>ROUND(I190*H190,2)</f>
        <v>0</v>
      </c>
      <c r="K190" s="136" t="s">
        <v>161</v>
      </c>
      <c r="L190" s="34"/>
      <c r="M190" s="141" t="s">
        <v>45</v>
      </c>
      <c r="N190" s="142" t="s">
        <v>53</v>
      </c>
      <c r="P190" s="143">
        <f>O190*H190</f>
        <v>0</v>
      </c>
      <c r="Q190" s="143">
        <v>0</v>
      </c>
      <c r="R190" s="143">
        <f>Q190*H190</f>
        <v>0</v>
      </c>
      <c r="S190" s="143">
        <v>0</v>
      </c>
      <c r="T190" s="144">
        <f>S190*H190</f>
        <v>0</v>
      </c>
      <c r="AR190" s="145" t="s">
        <v>162</v>
      </c>
      <c r="AT190" s="145" t="s">
        <v>158</v>
      </c>
      <c r="AU190" s="145" t="s">
        <v>91</v>
      </c>
      <c r="AY190" s="18" t="s">
        <v>156</v>
      </c>
      <c r="BE190" s="146">
        <f>IF(N190="základní",J190,0)</f>
        <v>0</v>
      </c>
      <c r="BF190" s="146">
        <f>IF(N190="snížená",J190,0)</f>
        <v>0</v>
      </c>
      <c r="BG190" s="146">
        <f>IF(N190="zákl. přenesená",J190,0)</f>
        <v>0</v>
      </c>
      <c r="BH190" s="146">
        <f>IF(N190="sníž. přenesená",J190,0)</f>
        <v>0</v>
      </c>
      <c r="BI190" s="146">
        <f>IF(N190="nulová",J190,0)</f>
        <v>0</v>
      </c>
      <c r="BJ190" s="18" t="s">
        <v>89</v>
      </c>
      <c r="BK190" s="146">
        <f>ROUND(I190*H190,2)</f>
        <v>0</v>
      </c>
      <c r="BL190" s="18" t="s">
        <v>162</v>
      </c>
      <c r="BM190" s="145" t="s">
        <v>807</v>
      </c>
    </row>
    <row r="191" spans="2:65" s="1" customFormat="1">
      <c r="B191" s="34"/>
      <c r="D191" s="147" t="s">
        <v>164</v>
      </c>
      <c r="F191" s="148" t="s">
        <v>808</v>
      </c>
      <c r="I191" s="149"/>
      <c r="L191" s="34"/>
      <c r="M191" s="150"/>
      <c r="T191" s="55"/>
      <c r="AT191" s="18" t="s">
        <v>164</v>
      </c>
      <c r="AU191" s="18" t="s">
        <v>91</v>
      </c>
    </row>
    <row r="192" spans="2:65" s="13" customFormat="1">
      <c r="B192" s="158"/>
      <c r="D192" s="152" t="s">
        <v>166</v>
      </c>
      <c r="E192" s="159" t="s">
        <v>45</v>
      </c>
      <c r="F192" s="160" t="s">
        <v>354</v>
      </c>
      <c r="H192" s="161">
        <v>299.33699999999999</v>
      </c>
      <c r="I192" s="162"/>
      <c r="L192" s="158"/>
      <c r="M192" s="163"/>
      <c r="T192" s="164"/>
      <c r="AT192" s="159" t="s">
        <v>166</v>
      </c>
      <c r="AU192" s="159" t="s">
        <v>91</v>
      </c>
      <c r="AV192" s="13" t="s">
        <v>91</v>
      </c>
      <c r="AW192" s="13" t="s">
        <v>41</v>
      </c>
      <c r="AX192" s="13" t="s">
        <v>82</v>
      </c>
      <c r="AY192" s="159" t="s">
        <v>156</v>
      </c>
    </row>
    <row r="193" spans="2:65" s="14" customFormat="1">
      <c r="B193" s="165"/>
      <c r="D193" s="152" t="s">
        <v>166</v>
      </c>
      <c r="E193" s="166" t="s">
        <v>45</v>
      </c>
      <c r="F193" s="167" t="s">
        <v>173</v>
      </c>
      <c r="H193" s="168">
        <v>299.33699999999999</v>
      </c>
      <c r="I193" s="169"/>
      <c r="L193" s="165"/>
      <c r="M193" s="170"/>
      <c r="T193" s="171"/>
      <c r="AT193" s="166" t="s">
        <v>166</v>
      </c>
      <c r="AU193" s="166" t="s">
        <v>91</v>
      </c>
      <c r="AV193" s="14" t="s">
        <v>162</v>
      </c>
      <c r="AW193" s="14" t="s">
        <v>41</v>
      </c>
      <c r="AX193" s="14" t="s">
        <v>89</v>
      </c>
      <c r="AY193" s="166" t="s">
        <v>156</v>
      </c>
    </row>
    <row r="194" spans="2:65" s="1" customFormat="1" ht="15.75" customHeight="1">
      <c r="B194" s="34"/>
      <c r="C194" s="134" t="s">
        <v>543</v>
      </c>
      <c r="D194" s="134" t="s">
        <v>158</v>
      </c>
      <c r="E194" s="135" t="s">
        <v>809</v>
      </c>
      <c r="F194" s="136" t="s">
        <v>810</v>
      </c>
      <c r="G194" s="137" t="s">
        <v>122</v>
      </c>
      <c r="H194" s="138">
        <v>299.33699999999999</v>
      </c>
      <c r="I194" s="139"/>
      <c r="J194" s="140">
        <f>ROUND(I194*H194,2)</f>
        <v>0</v>
      </c>
      <c r="K194" s="136" t="s">
        <v>161</v>
      </c>
      <c r="L194" s="34"/>
      <c r="M194" s="141" t="s">
        <v>45</v>
      </c>
      <c r="N194" s="142" t="s">
        <v>53</v>
      </c>
      <c r="P194" s="143">
        <f>O194*H194</f>
        <v>0</v>
      </c>
      <c r="Q194" s="143">
        <v>0</v>
      </c>
      <c r="R194" s="143">
        <f>Q194*H194</f>
        <v>0</v>
      </c>
      <c r="S194" s="143">
        <v>0</v>
      </c>
      <c r="T194" s="144">
        <f>S194*H194</f>
        <v>0</v>
      </c>
      <c r="AR194" s="145" t="s">
        <v>162</v>
      </c>
      <c r="AT194" s="145" t="s">
        <v>158</v>
      </c>
      <c r="AU194" s="145" t="s">
        <v>91</v>
      </c>
      <c r="AY194" s="18" t="s">
        <v>156</v>
      </c>
      <c r="BE194" s="146">
        <f>IF(N194="základní",J194,0)</f>
        <v>0</v>
      </c>
      <c r="BF194" s="146">
        <f>IF(N194="snížená",J194,0)</f>
        <v>0</v>
      </c>
      <c r="BG194" s="146">
        <f>IF(N194="zákl. přenesená",J194,0)</f>
        <v>0</v>
      </c>
      <c r="BH194" s="146">
        <f>IF(N194="sníž. přenesená",J194,0)</f>
        <v>0</v>
      </c>
      <c r="BI194" s="146">
        <f>IF(N194="nulová",J194,0)</f>
        <v>0</v>
      </c>
      <c r="BJ194" s="18" t="s">
        <v>89</v>
      </c>
      <c r="BK194" s="146">
        <f>ROUND(I194*H194,2)</f>
        <v>0</v>
      </c>
      <c r="BL194" s="18" t="s">
        <v>162</v>
      </c>
      <c r="BM194" s="145" t="s">
        <v>811</v>
      </c>
    </row>
    <row r="195" spans="2:65" s="1" customFormat="1">
      <c r="B195" s="34"/>
      <c r="D195" s="147" t="s">
        <v>164</v>
      </c>
      <c r="F195" s="148" t="s">
        <v>812</v>
      </c>
      <c r="I195" s="149"/>
      <c r="L195" s="34"/>
      <c r="M195" s="150"/>
      <c r="T195" s="55"/>
      <c r="AT195" s="18" t="s">
        <v>164</v>
      </c>
      <c r="AU195" s="18" t="s">
        <v>91</v>
      </c>
    </row>
    <row r="196" spans="2:65" s="13" customFormat="1">
      <c r="B196" s="158"/>
      <c r="D196" s="152" t="s">
        <v>166</v>
      </c>
      <c r="E196" s="159" t="s">
        <v>45</v>
      </c>
      <c r="F196" s="160" t="s">
        <v>354</v>
      </c>
      <c r="H196" s="161">
        <v>299.33699999999999</v>
      </c>
      <c r="I196" s="162"/>
      <c r="L196" s="158"/>
      <c r="M196" s="163"/>
      <c r="T196" s="164"/>
      <c r="AT196" s="159" t="s">
        <v>166</v>
      </c>
      <c r="AU196" s="159" t="s">
        <v>91</v>
      </c>
      <c r="AV196" s="13" t="s">
        <v>91</v>
      </c>
      <c r="AW196" s="13" t="s">
        <v>41</v>
      </c>
      <c r="AX196" s="13" t="s">
        <v>82</v>
      </c>
      <c r="AY196" s="159" t="s">
        <v>156</v>
      </c>
    </row>
    <row r="197" spans="2:65" s="14" customFormat="1">
      <c r="B197" s="165"/>
      <c r="D197" s="152" t="s">
        <v>166</v>
      </c>
      <c r="E197" s="166" t="s">
        <v>45</v>
      </c>
      <c r="F197" s="167" t="s">
        <v>173</v>
      </c>
      <c r="H197" s="168">
        <v>299.33699999999999</v>
      </c>
      <c r="I197" s="169"/>
      <c r="L197" s="165"/>
      <c r="M197" s="170"/>
      <c r="T197" s="171"/>
      <c r="AT197" s="166" t="s">
        <v>166</v>
      </c>
      <c r="AU197" s="166" t="s">
        <v>91</v>
      </c>
      <c r="AV197" s="14" t="s">
        <v>162</v>
      </c>
      <c r="AW197" s="14" t="s">
        <v>41</v>
      </c>
      <c r="AX197" s="14" t="s">
        <v>89</v>
      </c>
      <c r="AY197" s="166" t="s">
        <v>156</v>
      </c>
    </row>
    <row r="198" spans="2:65" s="1" customFormat="1" ht="24.75" customHeight="1">
      <c r="B198" s="34"/>
      <c r="C198" s="134" t="s">
        <v>548</v>
      </c>
      <c r="D198" s="134" t="s">
        <v>158</v>
      </c>
      <c r="E198" s="135" t="s">
        <v>813</v>
      </c>
      <c r="F198" s="136" t="s">
        <v>814</v>
      </c>
      <c r="G198" s="137" t="s">
        <v>227</v>
      </c>
      <c r="H198" s="138">
        <v>7</v>
      </c>
      <c r="I198" s="139"/>
      <c r="J198" s="140">
        <f>ROUND(I198*H198,2)</f>
        <v>0</v>
      </c>
      <c r="K198" s="136" t="s">
        <v>161</v>
      </c>
      <c r="L198" s="34"/>
      <c r="M198" s="141" t="s">
        <v>45</v>
      </c>
      <c r="N198" s="142" t="s">
        <v>53</v>
      </c>
      <c r="P198" s="143">
        <f>O198*H198</f>
        <v>0</v>
      </c>
      <c r="Q198" s="143">
        <v>0</v>
      </c>
      <c r="R198" s="143">
        <f>Q198*H198</f>
        <v>0</v>
      </c>
      <c r="S198" s="143">
        <v>0</v>
      </c>
      <c r="T198" s="144">
        <f>S198*H198</f>
        <v>0</v>
      </c>
      <c r="AR198" s="145" t="s">
        <v>162</v>
      </c>
      <c r="AT198" s="145" t="s">
        <v>158</v>
      </c>
      <c r="AU198" s="145" t="s">
        <v>91</v>
      </c>
      <c r="AY198" s="18" t="s">
        <v>156</v>
      </c>
      <c r="BE198" s="146">
        <f>IF(N198="základní",J198,0)</f>
        <v>0</v>
      </c>
      <c r="BF198" s="146">
        <f>IF(N198="snížená",J198,0)</f>
        <v>0</v>
      </c>
      <c r="BG198" s="146">
        <f>IF(N198="zákl. přenesená",J198,0)</f>
        <v>0</v>
      </c>
      <c r="BH198" s="146">
        <f>IF(N198="sníž. přenesená",J198,0)</f>
        <v>0</v>
      </c>
      <c r="BI198" s="146">
        <f>IF(N198="nulová",J198,0)</f>
        <v>0</v>
      </c>
      <c r="BJ198" s="18" t="s">
        <v>89</v>
      </c>
      <c r="BK198" s="146">
        <f>ROUND(I198*H198,2)</f>
        <v>0</v>
      </c>
      <c r="BL198" s="18" t="s">
        <v>162</v>
      </c>
      <c r="BM198" s="145" t="s">
        <v>815</v>
      </c>
    </row>
    <row r="199" spans="2:65" s="1" customFormat="1">
      <c r="B199" s="34"/>
      <c r="D199" s="147" t="s">
        <v>164</v>
      </c>
      <c r="F199" s="148" t="s">
        <v>816</v>
      </c>
      <c r="I199" s="149"/>
      <c r="L199" s="34"/>
      <c r="M199" s="150"/>
      <c r="T199" s="55"/>
      <c r="AT199" s="18" t="s">
        <v>164</v>
      </c>
      <c r="AU199" s="18" t="s">
        <v>91</v>
      </c>
    </row>
    <row r="200" spans="2:65" s="1" customFormat="1" ht="15.75" customHeight="1">
      <c r="B200" s="34"/>
      <c r="C200" s="183" t="s">
        <v>553</v>
      </c>
      <c r="D200" s="183" t="s">
        <v>478</v>
      </c>
      <c r="E200" s="184" t="s">
        <v>817</v>
      </c>
      <c r="F200" s="185" t="s">
        <v>818</v>
      </c>
      <c r="G200" s="186" t="s">
        <v>227</v>
      </c>
      <c r="H200" s="187">
        <v>6</v>
      </c>
      <c r="I200" s="188"/>
      <c r="J200" s="189">
        <f>ROUND(I200*H200,2)</f>
        <v>0</v>
      </c>
      <c r="K200" s="185" t="s">
        <v>45</v>
      </c>
      <c r="L200" s="190"/>
      <c r="M200" s="191" t="s">
        <v>45</v>
      </c>
      <c r="N200" s="192" t="s">
        <v>53</v>
      </c>
      <c r="P200" s="143">
        <f>O200*H200</f>
        <v>0</v>
      </c>
      <c r="Q200" s="143">
        <v>0.04</v>
      </c>
      <c r="R200" s="143">
        <f>Q200*H200</f>
        <v>0.24</v>
      </c>
      <c r="S200" s="143">
        <v>0</v>
      </c>
      <c r="T200" s="144">
        <f>S200*H200</f>
        <v>0</v>
      </c>
      <c r="AR200" s="145" t="s">
        <v>219</v>
      </c>
      <c r="AT200" s="145" t="s">
        <v>478</v>
      </c>
      <c r="AU200" s="145" t="s">
        <v>91</v>
      </c>
      <c r="AY200" s="18" t="s">
        <v>156</v>
      </c>
      <c r="BE200" s="146">
        <f>IF(N200="základní",J200,0)</f>
        <v>0</v>
      </c>
      <c r="BF200" s="146">
        <f>IF(N200="snížená",J200,0)</f>
        <v>0</v>
      </c>
      <c r="BG200" s="146">
        <f>IF(N200="zákl. přenesená",J200,0)</f>
        <v>0</v>
      </c>
      <c r="BH200" s="146">
        <f>IF(N200="sníž. přenesená",J200,0)</f>
        <v>0</v>
      </c>
      <c r="BI200" s="146">
        <f>IF(N200="nulová",J200,0)</f>
        <v>0</v>
      </c>
      <c r="BJ200" s="18" t="s">
        <v>89</v>
      </c>
      <c r="BK200" s="146">
        <f>ROUND(I200*H200,2)</f>
        <v>0</v>
      </c>
      <c r="BL200" s="18" t="s">
        <v>162</v>
      </c>
      <c r="BM200" s="145" t="s">
        <v>819</v>
      </c>
    </row>
    <row r="201" spans="2:65" s="1" customFormat="1" ht="58.5">
      <c r="B201" s="34"/>
      <c r="D201" s="152" t="s">
        <v>375</v>
      </c>
      <c r="F201" s="182" t="s">
        <v>820</v>
      </c>
      <c r="I201" s="149"/>
      <c r="L201" s="34"/>
      <c r="M201" s="150"/>
      <c r="T201" s="55"/>
      <c r="AT201" s="18" t="s">
        <v>375</v>
      </c>
      <c r="AU201" s="18" t="s">
        <v>91</v>
      </c>
    </row>
    <row r="202" spans="2:65" s="12" customFormat="1">
      <c r="B202" s="151"/>
      <c r="D202" s="152" t="s">
        <v>166</v>
      </c>
      <c r="E202" s="153" t="s">
        <v>45</v>
      </c>
      <c r="F202" s="154" t="s">
        <v>780</v>
      </c>
      <c r="H202" s="153" t="s">
        <v>45</v>
      </c>
      <c r="I202" s="155"/>
      <c r="L202" s="151"/>
      <c r="M202" s="156"/>
      <c r="T202" s="157"/>
      <c r="AT202" s="153" t="s">
        <v>166</v>
      </c>
      <c r="AU202" s="153" t="s">
        <v>91</v>
      </c>
      <c r="AV202" s="12" t="s">
        <v>89</v>
      </c>
      <c r="AW202" s="12" t="s">
        <v>41</v>
      </c>
      <c r="AX202" s="12" t="s">
        <v>82</v>
      </c>
      <c r="AY202" s="153" t="s">
        <v>156</v>
      </c>
    </row>
    <row r="203" spans="2:65" s="13" customFormat="1">
      <c r="B203" s="158"/>
      <c r="D203" s="152" t="s">
        <v>166</v>
      </c>
      <c r="E203" s="159" t="s">
        <v>45</v>
      </c>
      <c r="F203" s="160" t="s">
        <v>821</v>
      </c>
      <c r="H203" s="161">
        <v>6</v>
      </c>
      <c r="I203" s="162"/>
      <c r="L203" s="158"/>
      <c r="M203" s="163"/>
      <c r="T203" s="164"/>
      <c r="AT203" s="159" t="s">
        <v>166</v>
      </c>
      <c r="AU203" s="159" t="s">
        <v>91</v>
      </c>
      <c r="AV203" s="13" t="s">
        <v>91</v>
      </c>
      <c r="AW203" s="13" t="s">
        <v>41</v>
      </c>
      <c r="AX203" s="13" t="s">
        <v>82</v>
      </c>
      <c r="AY203" s="159" t="s">
        <v>156</v>
      </c>
    </row>
    <row r="204" spans="2:65" s="14" customFormat="1">
      <c r="B204" s="165"/>
      <c r="D204" s="152" t="s">
        <v>166</v>
      </c>
      <c r="E204" s="166" t="s">
        <v>45</v>
      </c>
      <c r="F204" s="167" t="s">
        <v>173</v>
      </c>
      <c r="H204" s="168">
        <v>6</v>
      </c>
      <c r="I204" s="169"/>
      <c r="L204" s="165"/>
      <c r="M204" s="170"/>
      <c r="T204" s="171"/>
      <c r="AT204" s="166" t="s">
        <v>166</v>
      </c>
      <c r="AU204" s="166" t="s">
        <v>91</v>
      </c>
      <c r="AV204" s="14" t="s">
        <v>162</v>
      </c>
      <c r="AW204" s="14" t="s">
        <v>41</v>
      </c>
      <c r="AX204" s="14" t="s">
        <v>89</v>
      </c>
      <c r="AY204" s="166" t="s">
        <v>156</v>
      </c>
    </row>
    <row r="205" spans="2:65" s="1" customFormat="1" ht="15.75" customHeight="1">
      <c r="B205" s="34"/>
      <c r="C205" s="183" t="s">
        <v>558</v>
      </c>
      <c r="D205" s="183" t="s">
        <v>478</v>
      </c>
      <c r="E205" s="184" t="s">
        <v>822</v>
      </c>
      <c r="F205" s="185" t="s">
        <v>823</v>
      </c>
      <c r="G205" s="186" t="s">
        <v>227</v>
      </c>
      <c r="H205" s="187">
        <v>1</v>
      </c>
      <c r="I205" s="188"/>
      <c r="J205" s="189">
        <f>ROUND(I205*H205,2)</f>
        <v>0</v>
      </c>
      <c r="K205" s="185" t="s">
        <v>45</v>
      </c>
      <c r="L205" s="190"/>
      <c r="M205" s="191" t="s">
        <v>45</v>
      </c>
      <c r="N205" s="192" t="s">
        <v>53</v>
      </c>
      <c r="P205" s="143">
        <f>O205*H205</f>
        <v>0</v>
      </c>
      <c r="Q205" s="143">
        <v>0.04</v>
      </c>
      <c r="R205" s="143">
        <f>Q205*H205</f>
        <v>0.04</v>
      </c>
      <c r="S205" s="143">
        <v>0</v>
      </c>
      <c r="T205" s="144">
        <f>S205*H205</f>
        <v>0</v>
      </c>
      <c r="AR205" s="145" t="s">
        <v>219</v>
      </c>
      <c r="AT205" s="145" t="s">
        <v>478</v>
      </c>
      <c r="AU205" s="145" t="s">
        <v>91</v>
      </c>
      <c r="AY205" s="18" t="s">
        <v>156</v>
      </c>
      <c r="BE205" s="146">
        <f>IF(N205="základní",J205,0)</f>
        <v>0</v>
      </c>
      <c r="BF205" s="146">
        <f>IF(N205="snížená",J205,0)</f>
        <v>0</v>
      </c>
      <c r="BG205" s="146">
        <f>IF(N205="zákl. přenesená",J205,0)</f>
        <v>0</v>
      </c>
      <c r="BH205" s="146">
        <f>IF(N205="sníž. přenesená",J205,0)</f>
        <v>0</v>
      </c>
      <c r="BI205" s="146">
        <f>IF(N205="nulová",J205,0)</f>
        <v>0</v>
      </c>
      <c r="BJ205" s="18" t="s">
        <v>89</v>
      </c>
      <c r="BK205" s="146">
        <f>ROUND(I205*H205,2)</f>
        <v>0</v>
      </c>
      <c r="BL205" s="18" t="s">
        <v>162</v>
      </c>
      <c r="BM205" s="145" t="s">
        <v>824</v>
      </c>
    </row>
    <row r="206" spans="2:65" s="1" customFormat="1" ht="58.5">
      <c r="B206" s="34"/>
      <c r="D206" s="152" t="s">
        <v>375</v>
      </c>
      <c r="F206" s="182" t="s">
        <v>820</v>
      </c>
      <c r="I206" s="149"/>
      <c r="L206" s="34"/>
      <c r="M206" s="150"/>
      <c r="T206" s="55"/>
      <c r="AT206" s="18" t="s">
        <v>375</v>
      </c>
      <c r="AU206" s="18" t="s">
        <v>91</v>
      </c>
    </row>
    <row r="207" spans="2:65" s="12" customFormat="1">
      <c r="B207" s="151"/>
      <c r="D207" s="152" t="s">
        <v>166</v>
      </c>
      <c r="E207" s="153" t="s">
        <v>45</v>
      </c>
      <c r="F207" s="154" t="s">
        <v>780</v>
      </c>
      <c r="H207" s="153" t="s">
        <v>45</v>
      </c>
      <c r="I207" s="155"/>
      <c r="L207" s="151"/>
      <c r="M207" s="156"/>
      <c r="T207" s="157"/>
      <c r="AT207" s="153" t="s">
        <v>166</v>
      </c>
      <c r="AU207" s="153" t="s">
        <v>91</v>
      </c>
      <c r="AV207" s="12" t="s">
        <v>89</v>
      </c>
      <c r="AW207" s="12" t="s">
        <v>41</v>
      </c>
      <c r="AX207" s="12" t="s">
        <v>82</v>
      </c>
      <c r="AY207" s="153" t="s">
        <v>156</v>
      </c>
    </row>
    <row r="208" spans="2:65" s="13" customFormat="1">
      <c r="B208" s="158"/>
      <c r="D208" s="152" t="s">
        <v>166</v>
      </c>
      <c r="E208" s="159" t="s">
        <v>45</v>
      </c>
      <c r="F208" s="160" t="s">
        <v>238</v>
      </c>
      <c r="H208" s="161">
        <v>1</v>
      </c>
      <c r="I208" s="162"/>
      <c r="L208" s="158"/>
      <c r="M208" s="163"/>
      <c r="T208" s="164"/>
      <c r="AT208" s="159" t="s">
        <v>166</v>
      </c>
      <c r="AU208" s="159" t="s">
        <v>91</v>
      </c>
      <c r="AV208" s="13" t="s">
        <v>91</v>
      </c>
      <c r="AW208" s="13" t="s">
        <v>41</v>
      </c>
      <c r="AX208" s="13" t="s">
        <v>82</v>
      </c>
      <c r="AY208" s="159" t="s">
        <v>156</v>
      </c>
    </row>
    <row r="209" spans="2:65" s="14" customFormat="1">
      <c r="B209" s="165"/>
      <c r="D209" s="152" t="s">
        <v>166</v>
      </c>
      <c r="E209" s="166" t="s">
        <v>45</v>
      </c>
      <c r="F209" s="167" t="s">
        <v>173</v>
      </c>
      <c r="H209" s="168">
        <v>1</v>
      </c>
      <c r="I209" s="169"/>
      <c r="L209" s="165"/>
      <c r="M209" s="170"/>
      <c r="T209" s="171"/>
      <c r="AT209" s="166" t="s">
        <v>166</v>
      </c>
      <c r="AU209" s="166" t="s">
        <v>91</v>
      </c>
      <c r="AV209" s="14" t="s">
        <v>162</v>
      </c>
      <c r="AW209" s="14" t="s">
        <v>41</v>
      </c>
      <c r="AX209" s="14" t="s">
        <v>89</v>
      </c>
      <c r="AY209" s="166" t="s">
        <v>156</v>
      </c>
    </row>
    <row r="210" spans="2:65" s="1" customFormat="1" ht="15.75" customHeight="1">
      <c r="B210" s="34"/>
      <c r="C210" s="134" t="s">
        <v>564</v>
      </c>
      <c r="D210" s="134" t="s">
        <v>158</v>
      </c>
      <c r="E210" s="135" t="s">
        <v>825</v>
      </c>
      <c r="F210" s="136" t="s">
        <v>826</v>
      </c>
      <c r="G210" s="137" t="s">
        <v>227</v>
      </c>
      <c r="H210" s="138">
        <v>7</v>
      </c>
      <c r="I210" s="139"/>
      <c r="J210" s="140">
        <f>ROUND(I210*H210,2)</f>
        <v>0</v>
      </c>
      <c r="K210" s="136" t="s">
        <v>45</v>
      </c>
      <c r="L210" s="34"/>
      <c r="M210" s="141" t="s">
        <v>45</v>
      </c>
      <c r="N210" s="142" t="s">
        <v>53</v>
      </c>
      <c r="P210" s="143">
        <f>O210*H210</f>
        <v>0</v>
      </c>
      <c r="Q210" s="143">
        <v>5.0000000000000002E-5</v>
      </c>
      <c r="R210" s="143">
        <f>Q210*H210</f>
        <v>3.5E-4</v>
      </c>
      <c r="S210" s="143">
        <v>0</v>
      </c>
      <c r="T210" s="144">
        <f>S210*H210</f>
        <v>0</v>
      </c>
      <c r="AR210" s="145" t="s">
        <v>162</v>
      </c>
      <c r="AT210" s="145" t="s">
        <v>158</v>
      </c>
      <c r="AU210" s="145" t="s">
        <v>91</v>
      </c>
      <c r="AY210" s="18" t="s">
        <v>156</v>
      </c>
      <c r="BE210" s="146">
        <f>IF(N210="základní",J210,0)</f>
        <v>0</v>
      </c>
      <c r="BF210" s="146">
        <f>IF(N210="snížená",J210,0)</f>
        <v>0</v>
      </c>
      <c r="BG210" s="146">
        <f>IF(N210="zákl. přenesená",J210,0)</f>
        <v>0</v>
      </c>
      <c r="BH210" s="146">
        <f>IF(N210="sníž. přenesená",J210,0)</f>
        <v>0</v>
      </c>
      <c r="BI210" s="146">
        <f>IF(N210="nulová",J210,0)</f>
        <v>0</v>
      </c>
      <c r="BJ210" s="18" t="s">
        <v>89</v>
      </c>
      <c r="BK210" s="146">
        <f>ROUND(I210*H210,2)</f>
        <v>0</v>
      </c>
      <c r="BL210" s="18" t="s">
        <v>162</v>
      </c>
      <c r="BM210" s="145" t="s">
        <v>827</v>
      </c>
    </row>
    <row r="211" spans="2:65" s="13" customFormat="1">
      <c r="B211" s="158"/>
      <c r="D211" s="152" t="s">
        <v>166</v>
      </c>
      <c r="E211" s="159" t="s">
        <v>45</v>
      </c>
      <c r="F211" s="160" t="s">
        <v>667</v>
      </c>
      <c r="H211" s="161">
        <v>7</v>
      </c>
      <c r="I211" s="162"/>
      <c r="L211" s="158"/>
      <c r="M211" s="163"/>
      <c r="T211" s="164"/>
      <c r="AT211" s="159" t="s">
        <v>166</v>
      </c>
      <c r="AU211" s="159" t="s">
        <v>91</v>
      </c>
      <c r="AV211" s="13" t="s">
        <v>91</v>
      </c>
      <c r="AW211" s="13" t="s">
        <v>41</v>
      </c>
      <c r="AX211" s="13" t="s">
        <v>82</v>
      </c>
      <c r="AY211" s="159" t="s">
        <v>156</v>
      </c>
    </row>
    <row r="212" spans="2:65" s="14" customFormat="1">
      <c r="B212" s="165"/>
      <c r="D212" s="152" t="s">
        <v>166</v>
      </c>
      <c r="E212" s="166" t="s">
        <v>45</v>
      </c>
      <c r="F212" s="167" t="s">
        <v>173</v>
      </c>
      <c r="H212" s="168">
        <v>7</v>
      </c>
      <c r="I212" s="169"/>
      <c r="L212" s="165"/>
      <c r="M212" s="170"/>
      <c r="T212" s="171"/>
      <c r="AT212" s="166" t="s">
        <v>166</v>
      </c>
      <c r="AU212" s="166" t="s">
        <v>91</v>
      </c>
      <c r="AV212" s="14" t="s">
        <v>162</v>
      </c>
      <c r="AW212" s="14" t="s">
        <v>41</v>
      </c>
      <c r="AX212" s="14" t="s">
        <v>89</v>
      </c>
      <c r="AY212" s="166" t="s">
        <v>156</v>
      </c>
    </row>
    <row r="213" spans="2:65" s="1" customFormat="1" ht="15.75" customHeight="1">
      <c r="B213" s="34"/>
      <c r="C213" s="183" t="s">
        <v>568</v>
      </c>
      <c r="D213" s="183" t="s">
        <v>478</v>
      </c>
      <c r="E213" s="184" t="s">
        <v>828</v>
      </c>
      <c r="F213" s="185" t="s">
        <v>829</v>
      </c>
      <c r="G213" s="186" t="s">
        <v>227</v>
      </c>
      <c r="H213" s="187">
        <v>28</v>
      </c>
      <c r="I213" s="188"/>
      <c r="J213" s="189">
        <f>ROUND(I213*H213,2)</f>
        <v>0</v>
      </c>
      <c r="K213" s="185" t="s">
        <v>161</v>
      </c>
      <c r="L213" s="190"/>
      <c r="M213" s="191" t="s">
        <v>45</v>
      </c>
      <c r="N213" s="192" t="s">
        <v>53</v>
      </c>
      <c r="P213" s="143">
        <f>O213*H213</f>
        <v>0</v>
      </c>
      <c r="Q213" s="143">
        <v>7.0899999999999999E-3</v>
      </c>
      <c r="R213" s="143">
        <f>Q213*H213</f>
        <v>0.19852</v>
      </c>
      <c r="S213" s="143">
        <v>0</v>
      </c>
      <c r="T213" s="144">
        <f>S213*H213</f>
        <v>0</v>
      </c>
      <c r="AR213" s="145" t="s">
        <v>219</v>
      </c>
      <c r="AT213" s="145" t="s">
        <v>478</v>
      </c>
      <c r="AU213" s="145" t="s">
        <v>91</v>
      </c>
      <c r="AY213" s="18" t="s">
        <v>156</v>
      </c>
      <c r="BE213" s="146">
        <f>IF(N213="základní",J213,0)</f>
        <v>0</v>
      </c>
      <c r="BF213" s="146">
        <f>IF(N213="snížená",J213,0)</f>
        <v>0</v>
      </c>
      <c r="BG213" s="146">
        <f>IF(N213="zákl. přenesená",J213,0)</f>
        <v>0</v>
      </c>
      <c r="BH213" s="146">
        <f>IF(N213="sníž. přenesená",J213,0)</f>
        <v>0</v>
      </c>
      <c r="BI213" s="146">
        <f>IF(N213="nulová",J213,0)</f>
        <v>0</v>
      </c>
      <c r="BJ213" s="18" t="s">
        <v>89</v>
      </c>
      <c r="BK213" s="146">
        <f>ROUND(I213*H213,2)</f>
        <v>0</v>
      </c>
      <c r="BL213" s="18" t="s">
        <v>162</v>
      </c>
      <c r="BM213" s="145" t="s">
        <v>830</v>
      </c>
    </row>
    <row r="214" spans="2:65" s="13" customFormat="1">
      <c r="B214" s="158"/>
      <c r="D214" s="152" t="s">
        <v>166</v>
      </c>
      <c r="F214" s="160" t="s">
        <v>831</v>
      </c>
      <c r="H214" s="161">
        <v>28</v>
      </c>
      <c r="I214" s="162"/>
      <c r="L214" s="158"/>
      <c r="M214" s="163"/>
      <c r="T214" s="164"/>
      <c r="AT214" s="159" t="s">
        <v>166</v>
      </c>
      <c r="AU214" s="159" t="s">
        <v>91</v>
      </c>
      <c r="AV214" s="13" t="s">
        <v>91</v>
      </c>
      <c r="AW214" s="13" t="s">
        <v>4</v>
      </c>
      <c r="AX214" s="13" t="s">
        <v>89</v>
      </c>
      <c r="AY214" s="159" t="s">
        <v>156</v>
      </c>
    </row>
    <row r="215" spans="2:65" s="1" customFormat="1" ht="22.35" customHeight="1">
      <c r="B215" s="34"/>
      <c r="C215" s="134" t="s">
        <v>572</v>
      </c>
      <c r="D215" s="134" t="s">
        <v>158</v>
      </c>
      <c r="E215" s="135" t="s">
        <v>832</v>
      </c>
      <c r="F215" s="136" t="s">
        <v>833</v>
      </c>
      <c r="G215" s="137" t="s">
        <v>227</v>
      </c>
      <c r="H215" s="138">
        <v>7</v>
      </c>
      <c r="I215" s="139"/>
      <c r="J215" s="140">
        <f>ROUND(I215*H215,2)</f>
        <v>0</v>
      </c>
      <c r="K215" s="136" t="s">
        <v>161</v>
      </c>
      <c r="L215" s="34"/>
      <c r="M215" s="141" t="s">
        <v>45</v>
      </c>
      <c r="N215" s="142" t="s">
        <v>53</v>
      </c>
      <c r="P215" s="143">
        <f>O215*H215</f>
        <v>0</v>
      </c>
      <c r="Q215" s="143">
        <v>0</v>
      </c>
      <c r="R215" s="143">
        <f>Q215*H215</f>
        <v>0</v>
      </c>
      <c r="S215" s="143">
        <v>0</v>
      </c>
      <c r="T215" s="144">
        <f>S215*H215</f>
        <v>0</v>
      </c>
      <c r="AR215" s="145" t="s">
        <v>162</v>
      </c>
      <c r="AT215" s="145" t="s">
        <v>158</v>
      </c>
      <c r="AU215" s="145" t="s">
        <v>91</v>
      </c>
      <c r="AY215" s="18" t="s">
        <v>156</v>
      </c>
      <c r="BE215" s="146">
        <f>IF(N215="základní",J215,0)</f>
        <v>0</v>
      </c>
      <c r="BF215" s="146">
        <f>IF(N215="snížená",J215,0)</f>
        <v>0</v>
      </c>
      <c r="BG215" s="146">
        <f>IF(N215="zákl. přenesená",J215,0)</f>
        <v>0</v>
      </c>
      <c r="BH215" s="146">
        <f>IF(N215="sníž. přenesená",J215,0)</f>
        <v>0</v>
      </c>
      <c r="BI215" s="146">
        <f>IF(N215="nulová",J215,0)</f>
        <v>0</v>
      </c>
      <c r="BJ215" s="18" t="s">
        <v>89</v>
      </c>
      <c r="BK215" s="146">
        <f>ROUND(I215*H215,2)</f>
        <v>0</v>
      </c>
      <c r="BL215" s="18" t="s">
        <v>162</v>
      </c>
      <c r="BM215" s="145" t="s">
        <v>834</v>
      </c>
    </row>
    <row r="216" spans="2:65" s="1" customFormat="1">
      <c r="B216" s="34"/>
      <c r="D216" s="147" t="s">
        <v>164</v>
      </c>
      <c r="F216" s="148" t="s">
        <v>835</v>
      </c>
      <c r="I216" s="149"/>
      <c r="L216" s="34"/>
      <c r="M216" s="150"/>
      <c r="T216" s="55"/>
      <c r="AT216" s="18" t="s">
        <v>164</v>
      </c>
      <c r="AU216" s="18" t="s">
        <v>91</v>
      </c>
    </row>
    <row r="217" spans="2:65" s="13" customFormat="1">
      <c r="B217" s="158"/>
      <c r="D217" s="152" t="s">
        <v>166</v>
      </c>
      <c r="E217" s="159" t="s">
        <v>45</v>
      </c>
      <c r="F217" s="160" t="s">
        <v>667</v>
      </c>
      <c r="H217" s="161">
        <v>7</v>
      </c>
      <c r="I217" s="162"/>
      <c r="L217" s="158"/>
      <c r="M217" s="163"/>
      <c r="T217" s="164"/>
      <c r="AT217" s="159" t="s">
        <v>166</v>
      </c>
      <c r="AU217" s="159" t="s">
        <v>91</v>
      </c>
      <c r="AV217" s="13" t="s">
        <v>91</v>
      </c>
      <c r="AW217" s="13" t="s">
        <v>41</v>
      </c>
      <c r="AX217" s="13" t="s">
        <v>82</v>
      </c>
      <c r="AY217" s="159" t="s">
        <v>156</v>
      </c>
    </row>
    <row r="218" spans="2:65" s="14" customFormat="1">
      <c r="B218" s="165"/>
      <c r="D218" s="152" t="s">
        <v>166</v>
      </c>
      <c r="E218" s="166" t="s">
        <v>45</v>
      </c>
      <c r="F218" s="167" t="s">
        <v>173</v>
      </c>
      <c r="H218" s="168">
        <v>7</v>
      </c>
      <c r="I218" s="169"/>
      <c r="L218" s="165"/>
      <c r="M218" s="170"/>
      <c r="T218" s="171"/>
      <c r="AT218" s="166" t="s">
        <v>166</v>
      </c>
      <c r="AU218" s="166" t="s">
        <v>91</v>
      </c>
      <c r="AV218" s="14" t="s">
        <v>162</v>
      </c>
      <c r="AW218" s="14" t="s">
        <v>41</v>
      </c>
      <c r="AX218" s="14" t="s">
        <v>89</v>
      </c>
      <c r="AY218" s="166" t="s">
        <v>156</v>
      </c>
    </row>
    <row r="219" spans="2:65" s="1" customFormat="1" ht="15.75" customHeight="1">
      <c r="B219" s="34"/>
      <c r="C219" s="134" t="s">
        <v>581</v>
      </c>
      <c r="D219" s="134" t="s">
        <v>158</v>
      </c>
      <c r="E219" s="135" t="s">
        <v>836</v>
      </c>
      <c r="F219" s="136" t="s">
        <v>837</v>
      </c>
      <c r="G219" s="137" t="s">
        <v>227</v>
      </c>
      <c r="H219" s="138">
        <v>7</v>
      </c>
      <c r="I219" s="139"/>
      <c r="J219" s="140">
        <f>ROUND(I219*H219,2)</f>
        <v>0</v>
      </c>
      <c r="K219" s="136" t="s">
        <v>161</v>
      </c>
      <c r="L219" s="34"/>
      <c r="M219" s="141" t="s">
        <v>45</v>
      </c>
      <c r="N219" s="142" t="s">
        <v>53</v>
      </c>
      <c r="P219" s="143">
        <f>O219*H219</f>
        <v>0</v>
      </c>
      <c r="Q219" s="143">
        <v>0</v>
      </c>
      <c r="R219" s="143">
        <f>Q219*H219</f>
        <v>0</v>
      </c>
      <c r="S219" s="143">
        <v>0</v>
      </c>
      <c r="T219" s="144">
        <f>S219*H219</f>
        <v>0</v>
      </c>
      <c r="AR219" s="145" t="s">
        <v>162</v>
      </c>
      <c r="AT219" s="145" t="s">
        <v>158</v>
      </c>
      <c r="AU219" s="145" t="s">
        <v>91</v>
      </c>
      <c r="AY219" s="18" t="s">
        <v>156</v>
      </c>
      <c r="BE219" s="146">
        <f>IF(N219="základní",J219,0)</f>
        <v>0</v>
      </c>
      <c r="BF219" s="146">
        <f>IF(N219="snížená",J219,0)</f>
        <v>0</v>
      </c>
      <c r="BG219" s="146">
        <f>IF(N219="zákl. přenesená",J219,0)</f>
        <v>0</v>
      </c>
      <c r="BH219" s="146">
        <f>IF(N219="sníž. přenesená",J219,0)</f>
        <v>0</v>
      </c>
      <c r="BI219" s="146">
        <f>IF(N219="nulová",J219,0)</f>
        <v>0</v>
      </c>
      <c r="BJ219" s="18" t="s">
        <v>89</v>
      </c>
      <c r="BK219" s="146">
        <f>ROUND(I219*H219,2)</f>
        <v>0</v>
      </c>
      <c r="BL219" s="18" t="s">
        <v>162</v>
      </c>
      <c r="BM219" s="145" t="s">
        <v>838</v>
      </c>
    </row>
    <row r="220" spans="2:65" s="1" customFormat="1">
      <c r="B220" s="34"/>
      <c r="D220" s="147" t="s">
        <v>164</v>
      </c>
      <c r="F220" s="148" t="s">
        <v>839</v>
      </c>
      <c r="I220" s="149"/>
      <c r="L220" s="34"/>
      <c r="M220" s="150"/>
      <c r="T220" s="55"/>
      <c r="AT220" s="18" t="s">
        <v>164</v>
      </c>
      <c r="AU220" s="18" t="s">
        <v>91</v>
      </c>
    </row>
    <row r="221" spans="2:65" s="13" customFormat="1">
      <c r="B221" s="158"/>
      <c r="D221" s="152" t="s">
        <v>166</v>
      </c>
      <c r="E221" s="159" t="s">
        <v>45</v>
      </c>
      <c r="F221" s="160" t="s">
        <v>667</v>
      </c>
      <c r="H221" s="161">
        <v>7</v>
      </c>
      <c r="I221" s="162"/>
      <c r="L221" s="158"/>
      <c r="M221" s="163"/>
      <c r="T221" s="164"/>
      <c r="AT221" s="159" t="s">
        <v>166</v>
      </c>
      <c r="AU221" s="159" t="s">
        <v>91</v>
      </c>
      <c r="AV221" s="13" t="s">
        <v>91</v>
      </c>
      <c r="AW221" s="13" t="s">
        <v>41</v>
      </c>
      <c r="AX221" s="13" t="s">
        <v>82</v>
      </c>
      <c r="AY221" s="159" t="s">
        <v>156</v>
      </c>
    </row>
    <row r="222" spans="2:65" s="14" customFormat="1">
      <c r="B222" s="165"/>
      <c r="D222" s="152" t="s">
        <v>166</v>
      </c>
      <c r="E222" s="166" t="s">
        <v>45</v>
      </c>
      <c r="F222" s="167" t="s">
        <v>173</v>
      </c>
      <c r="H222" s="168">
        <v>7</v>
      </c>
      <c r="I222" s="169"/>
      <c r="L222" s="165"/>
      <c r="M222" s="170"/>
      <c r="T222" s="171"/>
      <c r="AT222" s="166" t="s">
        <v>166</v>
      </c>
      <c r="AU222" s="166" t="s">
        <v>91</v>
      </c>
      <c r="AV222" s="14" t="s">
        <v>162</v>
      </c>
      <c r="AW222" s="14" t="s">
        <v>41</v>
      </c>
      <c r="AX222" s="14" t="s">
        <v>89</v>
      </c>
      <c r="AY222" s="166" t="s">
        <v>156</v>
      </c>
    </row>
    <row r="223" spans="2:65" s="1" customFormat="1" ht="15.75" customHeight="1">
      <c r="B223" s="34"/>
      <c r="C223" s="134" t="s">
        <v>585</v>
      </c>
      <c r="D223" s="134" t="s">
        <v>158</v>
      </c>
      <c r="E223" s="135" t="s">
        <v>840</v>
      </c>
      <c r="F223" s="136" t="s">
        <v>841</v>
      </c>
      <c r="G223" s="137" t="s">
        <v>227</v>
      </c>
      <c r="H223" s="138">
        <v>7</v>
      </c>
      <c r="I223" s="139"/>
      <c r="J223" s="140">
        <f>ROUND(I223*H223,2)</f>
        <v>0</v>
      </c>
      <c r="K223" s="136" t="s">
        <v>161</v>
      </c>
      <c r="L223" s="34"/>
      <c r="M223" s="141" t="s">
        <v>45</v>
      </c>
      <c r="N223" s="142" t="s">
        <v>53</v>
      </c>
      <c r="P223" s="143">
        <f>O223*H223</f>
        <v>0</v>
      </c>
      <c r="Q223" s="143">
        <v>0</v>
      </c>
      <c r="R223" s="143">
        <f>Q223*H223</f>
        <v>0</v>
      </c>
      <c r="S223" s="143">
        <v>0</v>
      </c>
      <c r="T223" s="144">
        <f>S223*H223</f>
        <v>0</v>
      </c>
      <c r="AR223" s="145" t="s">
        <v>162</v>
      </c>
      <c r="AT223" s="145" t="s">
        <v>158</v>
      </c>
      <c r="AU223" s="145" t="s">
        <v>91</v>
      </c>
      <c r="AY223" s="18" t="s">
        <v>156</v>
      </c>
      <c r="BE223" s="146">
        <f>IF(N223="základní",J223,0)</f>
        <v>0</v>
      </c>
      <c r="BF223" s="146">
        <f>IF(N223="snížená",J223,0)</f>
        <v>0</v>
      </c>
      <c r="BG223" s="146">
        <f>IF(N223="zákl. přenesená",J223,0)</f>
        <v>0</v>
      </c>
      <c r="BH223" s="146">
        <f>IF(N223="sníž. přenesená",J223,0)</f>
        <v>0</v>
      </c>
      <c r="BI223" s="146">
        <f>IF(N223="nulová",J223,0)</f>
        <v>0</v>
      </c>
      <c r="BJ223" s="18" t="s">
        <v>89</v>
      </c>
      <c r="BK223" s="146">
        <f>ROUND(I223*H223,2)</f>
        <v>0</v>
      </c>
      <c r="BL223" s="18" t="s">
        <v>162</v>
      </c>
      <c r="BM223" s="145" t="s">
        <v>842</v>
      </c>
    </row>
    <row r="224" spans="2:65" s="1" customFormat="1">
      <c r="B224" s="34"/>
      <c r="D224" s="147" t="s">
        <v>164</v>
      </c>
      <c r="F224" s="148" t="s">
        <v>843</v>
      </c>
      <c r="I224" s="149"/>
      <c r="L224" s="34"/>
      <c r="M224" s="150"/>
      <c r="T224" s="55"/>
      <c r="AT224" s="18" t="s">
        <v>164</v>
      </c>
      <c r="AU224" s="18" t="s">
        <v>91</v>
      </c>
    </row>
    <row r="225" spans="2:65" s="13" customFormat="1">
      <c r="B225" s="158"/>
      <c r="D225" s="152" t="s">
        <v>166</v>
      </c>
      <c r="E225" s="159" t="s">
        <v>45</v>
      </c>
      <c r="F225" s="160" t="s">
        <v>667</v>
      </c>
      <c r="H225" s="161">
        <v>7</v>
      </c>
      <c r="I225" s="162"/>
      <c r="L225" s="158"/>
      <c r="M225" s="163"/>
      <c r="T225" s="164"/>
      <c r="AT225" s="159" t="s">
        <v>166</v>
      </c>
      <c r="AU225" s="159" t="s">
        <v>91</v>
      </c>
      <c r="AV225" s="13" t="s">
        <v>91</v>
      </c>
      <c r="AW225" s="13" t="s">
        <v>41</v>
      </c>
      <c r="AX225" s="13" t="s">
        <v>82</v>
      </c>
      <c r="AY225" s="159" t="s">
        <v>156</v>
      </c>
    </row>
    <row r="226" spans="2:65" s="14" customFormat="1">
      <c r="B226" s="165"/>
      <c r="D226" s="152" t="s">
        <v>166</v>
      </c>
      <c r="E226" s="166" t="s">
        <v>45</v>
      </c>
      <c r="F226" s="167" t="s">
        <v>173</v>
      </c>
      <c r="H226" s="168">
        <v>7</v>
      </c>
      <c r="I226" s="169"/>
      <c r="L226" s="165"/>
      <c r="M226" s="170"/>
      <c r="T226" s="171"/>
      <c r="AT226" s="166" t="s">
        <v>166</v>
      </c>
      <c r="AU226" s="166" t="s">
        <v>91</v>
      </c>
      <c r="AV226" s="14" t="s">
        <v>162</v>
      </c>
      <c r="AW226" s="14" t="s">
        <v>41</v>
      </c>
      <c r="AX226" s="14" t="s">
        <v>89</v>
      </c>
      <c r="AY226" s="166" t="s">
        <v>156</v>
      </c>
    </row>
    <row r="227" spans="2:65" s="1" customFormat="1" ht="15.75" customHeight="1">
      <c r="B227" s="34"/>
      <c r="C227" s="183" t="s">
        <v>594</v>
      </c>
      <c r="D227" s="183" t="s">
        <v>478</v>
      </c>
      <c r="E227" s="184" t="s">
        <v>844</v>
      </c>
      <c r="F227" s="185" t="s">
        <v>845</v>
      </c>
      <c r="G227" s="186" t="s">
        <v>227</v>
      </c>
      <c r="H227" s="187">
        <v>7</v>
      </c>
      <c r="I227" s="188"/>
      <c r="J227" s="189">
        <f>ROUND(I227*H227,2)</f>
        <v>0</v>
      </c>
      <c r="K227" s="185" t="s">
        <v>45</v>
      </c>
      <c r="L227" s="190"/>
      <c r="M227" s="191" t="s">
        <v>45</v>
      </c>
      <c r="N227" s="192" t="s">
        <v>53</v>
      </c>
      <c r="P227" s="143">
        <f>O227*H227</f>
        <v>0</v>
      </c>
      <c r="Q227" s="143">
        <v>0</v>
      </c>
      <c r="R227" s="143">
        <f>Q227*H227</f>
        <v>0</v>
      </c>
      <c r="S227" s="143">
        <v>0</v>
      </c>
      <c r="T227" s="144">
        <f>S227*H227</f>
        <v>0</v>
      </c>
      <c r="AR227" s="145" t="s">
        <v>219</v>
      </c>
      <c r="AT227" s="145" t="s">
        <v>478</v>
      </c>
      <c r="AU227" s="145" t="s">
        <v>91</v>
      </c>
      <c r="AY227" s="18" t="s">
        <v>156</v>
      </c>
      <c r="BE227" s="146">
        <f>IF(N227="základní",J227,0)</f>
        <v>0</v>
      </c>
      <c r="BF227" s="146">
        <f>IF(N227="snížená",J227,0)</f>
        <v>0</v>
      </c>
      <c r="BG227" s="146">
        <f>IF(N227="zákl. přenesená",J227,0)</f>
        <v>0</v>
      </c>
      <c r="BH227" s="146">
        <f>IF(N227="sníž. přenesená",J227,0)</f>
        <v>0</v>
      </c>
      <c r="BI227" s="146">
        <f>IF(N227="nulová",J227,0)</f>
        <v>0</v>
      </c>
      <c r="BJ227" s="18" t="s">
        <v>89</v>
      </c>
      <c r="BK227" s="146">
        <f>ROUND(I227*H227,2)</f>
        <v>0</v>
      </c>
      <c r="BL227" s="18" t="s">
        <v>162</v>
      </c>
      <c r="BM227" s="145" t="s">
        <v>846</v>
      </c>
    </row>
    <row r="228" spans="2:65" s="1" customFormat="1" ht="22.35" customHeight="1">
      <c r="B228" s="34"/>
      <c r="C228" s="134" t="s">
        <v>599</v>
      </c>
      <c r="D228" s="134" t="s">
        <v>158</v>
      </c>
      <c r="E228" s="135" t="s">
        <v>847</v>
      </c>
      <c r="F228" s="136" t="s">
        <v>848</v>
      </c>
      <c r="G228" s="137" t="s">
        <v>206</v>
      </c>
      <c r="H228" s="138">
        <v>50.265000000000001</v>
      </c>
      <c r="I228" s="139"/>
      <c r="J228" s="140">
        <f>ROUND(I228*H228,2)</f>
        <v>0</v>
      </c>
      <c r="K228" s="136" t="s">
        <v>161</v>
      </c>
      <c r="L228" s="34"/>
      <c r="M228" s="141" t="s">
        <v>45</v>
      </c>
      <c r="N228" s="142" t="s">
        <v>53</v>
      </c>
      <c r="P228" s="143">
        <f>O228*H228</f>
        <v>0</v>
      </c>
      <c r="Q228" s="143">
        <v>1.125E-2</v>
      </c>
      <c r="R228" s="143">
        <f>Q228*H228</f>
        <v>0.56548124999999994</v>
      </c>
      <c r="S228" s="143">
        <v>0</v>
      </c>
      <c r="T228" s="144">
        <f>S228*H228</f>
        <v>0</v>
      </c>
      <c r="AR228" s="145" t="s">
        <v>162</v>
      </c>
      <c r="AT228" s="145" t="s">
        <v>158</v>
      </c>
      <c r="AU228" s="145" t="s">
        <v>91</v>
      </c>
      <c r="AY228" s="18" t="s">
        <v>156</v>
      </c>
      <c r="BE228" s="146">
        <f>IF(N228="základní",J228,0)</f>
        <v>0</v>
      </c>
      <c r="BF228" s="146">
        <f>IF(N228="snížená",J228,0)</f>
        <v>0</v>
      </c>
      <c r="BG228" s="146">
        <f>IF(N228="zákl. přenesená",J228,0)</f>
        <v>0</v>
      </c>
      <c r="BH228" s="146">
        <f>IF(N228="sníž. přenesená",J228,0)</f>
        <v>0</v>
      </c>
      <c r="BI228" s="146">
        <f>IF(N228="nulová",J228,0)</f>
        <v>0</v>
      </c>
      <c r="BJ228" s="18" t="s">
        <v>89</v>
      </c>
      <c r="BK228" s="146">
        <f>ROUND(I228*H228,2)</f>
        <v>0</v>
      </c>
      <c r="BL228" s="18" t="s">
        <v>162</v>
      </c>
      <c r="BM228" s="145" t="s">
        <v>849</v>
      </c>
    </row>
    <row r="229" spans="2:65" s="1" customFormat="1">
      <c r="B229" s="34"/>
      <c r="D229" s="147" t="s">
        <v>164</v>
      </c>
      <c r="F229" s="148" t="s">
        <v>850</v>
      </c>
      <c r="I229" s="149"/>
      <c r="L229" s="34"/>
      <c r="M229" s="150"/>
      <c r="T229" s="55"/>
      <c r="AT229" s="18" t="s">
        <v>164</v>
      </c>
      <c r="AU229" s="18" t="s">
        <v>91</v>
      </c>
    </row>
    <row r="230" spans="2:65" s="12" customFormat="1">
      <c r="B230" s="151"/>
      <c r="D230" s="152" t="s">
        <v>166</v>
      </c>
      <c r="E230" s="153" t="s">
        <v>45</v>
      </c>
      <c r="F230" s="154" t="s">
        <v>851</v>
      </c>
      <c r="H230" s="153" t="s">
        <v>45</v>
      </c>
      <c r="I230" s="155"/>
      <c r="L230" s="151"/>
      <c r="M230" s="156"/>
      <c r="T230" s="157"/>
      <c r="AT230" s="153" t="s">
        <v>166</v>
      </c>
      <c r="AU230" s="153" t="s">
        <v>91</v>
      </c>
      <c r="AV230" s="12" t="s">
        <v>89</v>
      </c>
      <c r="AW230" s="12" t="s">
        <v>41</v>
      </c>
      <c r="AX230" s="12" t="s">
        <v>82</v>
      </c>
      <c r="AY230" s="153" t="s">
        <v>156</v>
      </c>
    </row>
    <row r="231" spans="2:65" s="13" customFormat="1">
      <c r="B231" s="158"/>
      <c r="D231" s="152" t="s">
        <v>166</v>
      </c>
      <c r="E231" s="159" t="s">
        <v>45</v>
      </c>
      <c r="F231" s="160" t="s">
        <v>852</v>
      </c>
      <c r="H231" s="161">
        <v>6.2830000000000004</v>
      </c>
      <c r="I231" s="162"/>
      <c r="L231" s="158"/>
      <c r="M231" s="163"/>
      <c r="T231" s="164"/>
      <c r="AT231" s="159" t="s">
        <v>166</v>
      </c>
      <c r="AU231" s="159" t="s">
        <v>91</v>
      </c>
      <c r="AV231" s="13" t="s">
        <v>91</v>
      </c>
      <c r="AW231" s="13" t="s">
        <v>41</v>
      </c>
      <c r="AX231" s="13" t="s">
        <v>82</v>
      </c>
      <c r="AY231" s="159" t="s">
        <v>156</v>
      </c>
    </row>
    <row r="232" spans="2:65" s="13" customFormat="1">
      <c r="B232" s="158"/>
      <c r="D232" s="152" t="s">
        <v>166</v>
      </c>
      <c r="E232" s="159" t="s">
        <v>45</v>
      </c>
      <c r="F232" s="160" t="s">
        <v>853</v>
      </c>
      <c r="H232" s="161">
        <v>43.981999999999999</v>
      </c>
      <c r="I232" s="162"/>
      <c r="L232" s="158"/>
      <c r="M232" s="163"/>
      <c r="T232" s="164"/>
      <c r="AT232" s="159" t="s">
        <v>166</v>
      </c>
      <c r="AU232" s="159" t="s">
        <v>91</v>
      </c>
      <c r="AV232" s="13" t="s">
        <v>91</v>
      </c>
      <c r="AW232" s="13" t="s">
        <v>41</v>
      </c>
      <c r="AX232" s="13" t="s">
        <v>82</v>
      </c>
      <c r="AY232" s="159" t="s">
        <v>156</v>
      </c>
    </row>
    <row r="233" spans="2:65" s="14" customFormat="1">
      <c r="B233" s="165"/>
      <c r="D233" s="152" t="s">
        <v>166</v>
      </c>
      <c r="E233" s="166" t="s">
        <v>45</v>
      </c>
      <c r="F233" s="167" t="s">
        <v>173</v>
      </c>
      <c r="H233" s="168">
        <v>50.265000000000001</v>
      </c>
      <c r="I233" s="169"/>
      <c r="L233" s="165"/>
      <c r="M233" s="170"/>
      <c r="T233" s="171"/>
      <c r="AT233" s="166" t="s">
        <v>166</v>
      </c>
      <c r="AU233" s="166" t="s">
        <v>91</v>
      </c>
      <c r="AV233" s="14" t="s">
        <v>162</v>
      </c>
      <c r="AW233" s="14" t="s">
        <v>41</v>
      </c>
      <c r="AX233" s="14" t="s">
        <v>89</v>
      </c>
      <c r="AY233" s="166" t="s">
        <v>156</v>
      </c>
    </row>
    <row r="234" spans="2:65" s="1" customFormat="1" ht="15.75" customHeight="1">
      <c r="B234" s="34"/>
      <c r="C234" s="134" t="s">
        <v>605</v>
      </c>
      <c r="D234" s="134" t="s">
        <v>158</v>
      </c>
      <c r="E234" s="135" t="s">
        <v>854</v>
      </c>
      <c r="F234" s="136" t="s">
        <v>855</v>
      </c>
      <c r="G234" s="137" t="s">
        <v>227</v>
      </c>
      <c r="H234" s="138">
        <v>7</v>
      </c>
      <c r="I234" s="139"/>
      <c r="J234" s="140">
        <f>ROUND(I234*H234,2)</f>
        <v>0</v>
      </c>
      <c r="K234" s="136" t="s">
        <v>161</v>
      </c>
      <c r="L234" s="34"/>
      <c r="M234" s="141" t="s">
        <v>45</v>
      </c>
      <c r="N234" s="142" t="s">
        <v>53</v>
      </c>
      <c r="P234" s="143">
        <f>O234*H234</f>
        <v>0</v>
      </c>
      <c r="Q234" s="143">
        <v>0</v>
      </c>
      <c r="R234" s="143">
        <f>Q234*H234</f>
        <v>0</v>
      </c>
      <c r="S234" s="143">
        <v>0</v>
      </c>
      <c r="T234" s="144">
        <f>S234*H234</f>
        <v>0</v>
      </c>
      <c r="AR234" s="145" t="s">
        <v>162</v>
      </c>
      <c r="AT234" s="145" t="s">
        <v>158</v>
      </c>
      <c r="AU234" s="145" t="s">
        <v>91</v>
      </c>
      <c r="AY234" s="18" t="s">
        <v>156</v>
      </c>
      <c r="BE234" s="146">
        <f>IF(N234="základní",J234,0)</f>
        <v>0</v>
      </c>
      <c r="BF234" s="146">
        <f>IF(N234="snížená",J234,0)</f>
        <v>0</v>
      </c>
      <c r="BG234" s="146">
        <f>IF(N234="zákl. přenesená",J234,0)</f>
        <v>0</v>
      </c>
      <c r="BH234" s="146">
        <f>IF(N234="sníž. přenesená",J234,0)</f>
        <v>0</v>
      </c>
      <c r="BI234" s="146">
        <f>IF(N234="nulová",J234,0)</f>
        <v>0</v>
      </c>
      <c r="BJ234" s="18" t="s">
        <v>89</v>
      </c>
      <c r="BK234" s="146">
        <f>ROUND(I234*H234,2)</f>
        <v>0</v>
      </c>
      <c r="BL234" s="18" t="s">
        <v>162</v>
      </c>
      <c r="BM234" s="145" t="s">
        <v>856</v>
      </c>
    </row>
    <row r="235" spans="2:65" s="1" customFormat="1">
      <c r="B235" s="34"/>
      <c r="D235" s="147" t="s">
        <v>164</v>
      </c>
      <c r="F235" s="148" t="s">
        <v>857</v>
      </c>
      <c r="I235" s="149"/>
      <c r="L235" s="34"/>
      <c r="M235" s="150"/>
      <c r="T235" s="55"/>
      <c r="AT235" s="18" t="s">
        <v>164</v>
      </c>
      <c r="AU235" s="18" t="s">
        <v>91</v>
      </c>
    </row>
    <row r="236" spans="2:65" s="13" customFormat="1">
      <c r="B236" s="158"/>
      <c r="D236" s="152" t="s">
        <v>166</v>
      </c>
      <c r="E236" s="159" t="s">
        <v>45</v>
      </c>
      <c r="F236" s="160" t="s">
        <v>667</v>
      </c>
      <c r="H236" s="161">
        <v>7</v>
      </c>
      <c r="I236" s="162"/>
      <c r="L236" s="158"/>
      <c r="M236" s="163"/>
      <c r="T236" s="164"/>
      <c r="AT236" s="159" t="s">
        <v>166</v>
      </c>
      <c r="AU236" s="159" t="s">
        <v>91</v>
      </c>
      <c r="AV236" s="13" t="s">
        <v>91</v>
      </c>
      <c r="AW236" s="13" t="s">
        <v>41</v>
      </c>
      <c r="AX236" s="13" t="s">
        <v>82</v>
      </c>
      <c r="AY236" s="159" t="s">
        <v>156</v>
      </c>
    </row>
    <row r="237" spans="2:65" s="14" customFormat="1">
      <c r="B237" s="165"/>
      <c r="D237" s="152" t="s">
        <v>166</v>
      </c>
      <c r="E237" s="166" t="s">
        <v>45</v>
      </c>
      <c r="F237" s="167" t="s">
        <v>173</v>
      </c>
      <c r="H237" s="168">
        <v>7</v>
      </c>
      <c r="I237" s="169"/>
      <c r="L237" s="165"/>
      <c r="M237" s="170"/>
      <c r="T237" s="171"/>
      <c r="AT237" s="166" t="s">
        <v>166</v>
      </c>
      <c r="AU237" s="166" t="s">
        <v>91</v>
      </c>
      <c r="AV237" s="14" t="s">
        <v>162</v>
      </c>
      <c r="AW237" s="14" t="s">
        <v>41</v>
      </c>
      <c r="AX237" s="14" t="s">
        <v>89</v>
      </c>
      <c r="AY237" s="166" t="s">
        <v>156</v>
      </c>
    </row>
    <row r="238" spans="2:65" s="1" customFormat="1" ht="15.75" customHeight="1">
      <c r="B238" s="34"/>
      <c r="C238" s="183" t="s">
        <v>611</v>
      </c>
      <c r="D238" s="183" t="s">
        <v>478</v>
      </c>
      <c r="E238" s="184" t="s">
        <v>858</v>
      </c>
      <c r="F238" s="185" t="s">
        <v>859</v>
      </c>
      <c r="G238" s="186" t="s">
        <v>227</v>
      </c>
      <c r="H238" s="187">
        <v>7</v>
      </c>
      <c r="I238" s="188"/>
      <c r="J238" s="189">
        <f>ROUND(I238*H238,2)</f>
        <v>0</v>
      </c>
      <c r="K238" s="185" t="s">
        <v>161</v>
      </c>
      <c r="L238" s="190"/>
      <c r="M238" s="191" t="s">
        <v>45</v>
      </c>
      <c r="N238" s="192" t="s">
        <v>53</v>
      </c>
      <c r="P238" s="143">
        <f>O238*H238</f>
        <v>0</v>
      </c>
      <c r="Q238" s="143">
        <v>2.3E-2</v>
      </c>
      <c r="R238" s="143">
        <f>Q238*H238</f>
        <v>0.161</v>
      </c>
      <c r="S238" s="143">
        <v>0</v>
      </c>
      <c r="T238" s="144">
        <f>S238*H238</f>
        <v>0</v>
      </c>
      <c r="AR238" s="145" t="s">
        <v>219</v>
      </c>
      <c r="AT238" s="145" t="s">
        <v>478</v>
      </c>
      <c r="AU238" s="145" t="s">
        <v>91</v>
      </c>
      <c r="AY238" s="18" t="s">
        <v>156</v>
      </c>
      <c r="BE238" s="146">
        <f>IF(N238="základní",J238,0)</f>
        <v>0</v>
      </c>
      <c r="BF238" s="146">
        <f>IF(N238="snížená",J238,0)</f>
        <v>0</v>
      </c>
      <c r="BG238" s="146">
        <f>IF(N238="zákl. přenesená",J238,0)</f>
        <v>0</v>
      </c>
      <c r="BH238" s="146">
        <f>IF(N238="sníž. přenesená",J238,0)</f>
        <v>0</v>
      </c>
      <c r="BI238" s="146">
        <f>IF(N238="nulová",J238,0)</f>
        <v>0</v>
      </c>
      <c r="BJ238" s="18" t="s">
        <v>89</v>
      </c>
      <c r="BK238" s="146">
        <f>ROUND(I238*H238,2)</f>
        <v>0</v>
      </c>
      <c r="BL238" s="18" t="s">
        <v>162</v>
      </c>
      <c r="BM238" s="145" t="s">
        <v>860</v>
      </c>
    </row>
    <row r="239" spans="2:65" s="1" customFormat="1" ht="24.75" customHeight="1">
      <c r="B239" s="34"/>
      <c r="C239" s="134" t="s">
        <v>618</v>
      </c>
      <c r="D239" s="134" t="s">
        <v>158</v>
      </c>
      <c r="E239" s="135" t="s">
        <v>861</v>
      </c>
      <c r="F239" s="136" t="s">
        <v>862</v>
      </c>
      <c r="G239" s="137" t="s">
        <v>122</v>
      </c>
      <c r="H239" s="138">
        <v>299.33699999999999</v>
      </c>
      <c r="I239" s="139"/>
      <c r="J239" s="140">
        <f>ROUND(I239*H239,2)</f>
        <v>0</v>
      </c>
      <c r="K239" s="136" t="s">
        <v>161</v>
      </c>
      <c r="L239" s="34"/>
      <c r="M239" s="141" t="s">
        <v>45</v>
      </c>
      <c r="N239" s="142" t="s">
        <v>53</v>
      </c>
      <c r="P239" s="143">
        <f>O239*H239</f>
        <v>0</v>
      </c>
      <c r="Q239" s="143">
        <v>0</v>
      </c>
      <c r="R239" s="143">
        <f>Q239*H239</f>
        <v>0</v>
      </c>
      <c r="S239" s="143">
        <v>0</v>
      </c>
      <c r="T239" s="144">
        <f>S239*H239</f>
        <v>0</v>
      </c>
      <c r="AR239" s="145" t="s">
        <v>162</v>
      </c>
      <c r="AT239" s="145" t="s">
        <v>158</v>
      </c>
      <c r="AU239" s="145" t="s">
        <v>91</v>
      </c>
      <c r="AY239" s="18" t="s">
        <v>156</v>
      </c>
      <c r="BE239" s="146">
        <f>IF(N239="základní",J239,0)</f>
        <v>0</v>
      </c>
      <c r="BF239" s="146">
        <f>IF(N239="snížená",J239,0)</f>
        <v>0</v>
      </c>
      <c r="BG239" s="146">
        <f>IF(N239="zákl. přenesená",J239,0)</f>
        <v>0</v>
      </c>
      <c r="BH239" s="146">
        <f>IF(N239="sníž. přenesená",J239,0)</f>
        <v>0</v>
      </c>
      <c r="BI239" s="146">
        <f>IF(N239="nulová",J239,0)</f>
        <v>0</v>
      </c>
      <c r="BJ239" s="18" t="s">
        <v>89</v>
      </c>
      <c r="BK239" s="146">
        <f>ROUND(I239*H239,2)</f>
        <v>0</v>
      </c>
      <c r="BL239" s="18" t="s">
        <v>162</v>
      </c>
      <c r="BM239" s="145" t="s">
        <v>863</v>
      </c>
    </row>
    <row r="240" spans="2:65" s="1" customFormat="1">
      <c r="B240" s="34"/>
      <c r="D240" s="147" t="s">
        <v>164</v>
      </c>
      <c r="F240" s="148" t="s">
        <v>864</v>
      </c>
      <c r="I240" s="149"/>
      <c r="L240" s="34"/>
      <c r="M240" s="150"/>
      <c r="T240" s="55"/>
      <c r="AT240" s="18" t="s">
        <v>164</v>
      </c>
      <c r="AU240" s="18" t="s">
        <v>91</v>
      </c>
    </row>
    <row r="241" spans="2:65" s="13" customFormat="1">
      <c r="B241" s="158"/>
      <c r="D241" s="152" t="s">
        <v>166</v>
      </c>
      <c r="E241" s="159" t="s">
        <v>45</v>
      </c>
      <c r="F241" s="160" t="s">
        <v>354</v>
      </c>
      <c r="H241" s="161">
        <v>299.33699999999999</v>
      </c>
      <c r="I241" s="162"/>
      <c r="L241" s="158"/>
      <c r="M241" s="163"/>
      <c r="T241" s="164"/>
      <c r="AT241" s="159" t="s">
        <v>166</v>
      </c>
      <c r="AU241" s="159" t="s">
        <v>91</v>
      </c>
      <c r="AV241" s="13" t="s">
        <v>91</v>
      </c>
      <c r="AW241" s="13" t="s">
        <v>41</v>
      </c>
      <c r="AX241" s="13" t="s">
        <v>82</v>
      </c>
      <c r="AY241" s="159" t="s">
        <v>156</v>
      </c>
    </row>
    <row r="242" spans="2:65" s="14" customFormat="1">
      <c r="B242" s="165"/>
      <c r="D242" s="152" t="s">
        <v>166</v>
      </c>
      <c r="E242" s="166" t="s">
        <v>45</v>
      </c>
      <c r="F242" s="167" t="s">
        <v>173</v>
      </c>
      <c r="H242" s="168">
        <v>299.33699999999999</v>
      </c>
      <c r="I242" s="169"/>
      <c r="L242" s="165"/>
      <c r="M242" s="170"/>
      <c r="T242" s="171"/>
      <c r="AT242" s="166" t="s">
        <v>166</v>
      </c>
      <c r="AU242" s="166" t="s">
        <v>91</v>
      </c>
      <c r="AV242" s="14" t="s">
        <v>162</v>
      </c>
      <c r="AW242" s="14" t="s">
        <v>41</v>
      </c>
      <c r="AX242" s="14" t="s">
        <v>89</v>
      </c>
      <c r="AY242" s="166" t="s">
        <v>156</v>
      </c>
    </row>
    <row r="243" spans="2:65" s="1" customFormat="1" ht="22.35" customHeight="1">
      <c r="B243" s="34"/>
      <c r="C243" s="134" t="s">
        <v>623</v>
      </c>
      <c r="D243" s="134" t="s">
        <v>158</v>
      </c>
      <c r="E243" s="135" t="s">
        <v>865</v>
      </c>
      <c r="F243" s="136" t="s">
        <v>866</v>
      </c>
      <c r="G243" s="137" t="s">
        <v>122</v>
      </c>
      <c r="H243" s="138">
        <v>299.33699999999999</v>
      </c>
      <c r="I243" s="139"/>
      <c r="J243" s="140">
        <f>ROUND(I243*H243,2)</f>
        <v>0</v>
      </c>
      <c r="K243" s="136" t="s">
        <v>161</v>
      </c>
      <c r="L243" s="34"/>
      <c r="M243" s="141" t="s">
        <v>45</v>
      </c>
      <c r="N243" s="142" t="s">
        <v>53</v>
      </c>
      <c r="P243" s="143">
        <f>O243*H243</f>
        <v>0</v>
      </c>
      <c r="Q243" s="143">
        <v>0</v>
      </c>
      <c r="R243" s="143">
        <f>Q243*H243</f>
        <v>0</v>
      </c>
      <c r="S243" s="143">
        <v>0</v>
      </c>
      <c r="T243" s="144">
        <f>S243*H243</f>
        <v>0</v>
      </c>
      <c r="AR243" s="145" t="s">
        <v>162</v>
      </c>
      <c r="AT243" s="145" t="s">
        <v>158</v>
      </c>
      <c r="AU243" s="145" t="s">
        <v>91</v>
      </c>
      <c r="AY243" s="18" t="s">
        <v>156</v>
      </c>
      <c r="BE243" s="146">
        <f>IF(N243="základní",J243,0)</f>
        <v>0</v>
      </c>
      <c r="BF243" s="146">
        <f>IF(N243="snížená",J243,0)</f>
        <v>0</v>
      </c>
      <c r="BG243" s="146">
        <f>IF(N243="zákl. přenesená",J243,0)</f>
        <v>0</v>
      </c>
      <c r="BH243" s="146">
        <f>IF(N243="sníž. přenesená",J243,0)</f>
        <v>0</v>
      </c>
      <c r="BI243" s="146">
        <f>IF(N243="nulová",J243,0)</f>
        <v>0</v>
      </c>
      <c r="BJ243" s="18" t="s">
        <v>89</v>
      </c>
      <c r="BK243" s="146">
        <f>ROUND(I243*H243,2)</f>
        <v>0</v>
      </c>
      <c r="BL243" s="18" t="s">
        <v>162</v>
      </c>
      <c r="BM243" s="145" t="s">
        <v>867</v>
      </c>
    </row>
    <row r="244" spans="2:65" s="1" customFormat="1">
      <c r="B244" s="34"/>
      <c r="D244" s="147" t="s">
        <v>164</v>
      </c>
      <c r="F244" s="148" t="s">
        <v>868</v>
      </c>
      <c r="I244" s="149"/>
      <c r="L244" s="34"/>
      <c r="M244" s="150"/>
      <c r="T244" s="55"/>
      <c r="AT244" s="18" t="s">
        <v>164</v>
      </c>
      <c r="AU244" s="18" t="s">
        <v>91</v>
      </c>
    </row>
    <row r="245" spans="2:65" s="13" customFormat="1">
      <c r="B245" s="158"/>
      <c r="D245" s="152" t="s">
        <v>166</v>
      </c>
      <c r="E245" s="159" t="s">
        <v>45</v>
      </c>
      <c r="F245" s="160" t="s">
        <v>354</v>
      </c>
      <c r="H245" s="161">
        <v>299.33699999999999</v>
      </c>
      <c r="I245" s="162"/>
      <c r="L245" s="158"/>
      <c r="M245" s="163"/>
      <c r="T245" s="164"/>
      <c r="AT245" s="159" t="s">
        <v>166</v>
      </c>
      <c r="AU245" s="159" t="s">
        <v>91</v>
      </c>
      <c r="AV245" s="13" t="s">
        <v>91</v>
      </c>
      <c r="AW245" s="13" t="s">
        <v>41</v>
      </c>
      <c r="AX245" s="13" t="s">
        <v>82</v>
      </c>
      <c r="AY245" s="159" t="s">
        <v>156</v>
      </c>
    </row>
    <row r="246" spans="2:65" s="14" customFormat="1">
      <c r="B246" s="165"/>
      <c r="D246" s="152" t="s">
        <v>166</v>
      </c>
      <c r="E246" s="166" t="s">
        <v>45</v>
      </c>
      <c r="F246" s="167" t="s">
        <v>173</v>
      </c>
      <c r="H246" s="168">
        <v>299.33699999999999</v>
      </c>
      <c r="I246" s="169"/>
      <c r="L246" s="165"/>
      <c r="M246" s="170"/>
      <c r="T246" s="171"/>
      <c r="AT246" s="166" t="s">
        <v>166</v>
      </c>
      <c r="AU246" s="166" t="s">
        <v>91</v>
      </c>
      <c r="AV246" s="14" t="s">
        <v>162</v>
      </c>
      <c r="AW246" s="14" t="s">
        <v>41</v>
      </c>
      <c r="AX246" s="14" t="s">
        <v>89</v>
      </c>
      <c r="AY246" s="166" t="s">
        <v>156</v>
      </c>
    </row>
    <row r="247" spans="2:65" s="1" customFormat="1" ht="24.75" customHeight="1">
      <c r="B247" s="34"/>
      <c r="C247" s="134" t="s">
        <v>628</v>
      </c>
      <c r="D247" s="134" t="s">
        <v>158</v>
      </c>
      <c r="E247" s="135" t="s">
        <v>869</v>
      </c>
      <c r="F247" s="136" t="s">
        <v>870</v>
      </c>
      <c r="G247" s="137" t="s">
        <v>227</v>
      </c>
      <c r="H247" s="138">
        <v>2</v>
      </c>
      <c r="I247" s="139"/>
      <c r="J247" s="140">
        <f>ROUND(I247*H247,2)</f>
        <v>0</v>
      </c>
      <c r="K247" s="136" t="s">
        <v>161</v>
      </c>
      <c r="L247" s="34"/>
      <c r="M247" s="141" t="s">
        <v>45</v>
      </c>
      <c r="N247" s="142" t="s">
        <v>53</v>
      </c>
      <c r="P247" s="143">
        <f>O247*H247</f>
        <v>0</v>
      </c>
      <c r="Q247" s="143">
        <v>1.9220000000000001E-2</v>
      </c>
      <c r="R247" s="143">
        <f>Q247*H247</f>
        <v>3.8440000000000002E-2</v>
      </c>
      <c r="S247" s="143">
        <v>0</v>
      </c>
      <c r="T247" s="144">
        <f>S247*H247</f>
        <v>0</v>
      </c>
      <c r="AR247" s="145" t="s">
        <v>162</v>
      </c>
      <c r="AT247" s="145" t="s">
        <v>158</v>
      </c>
      <c r="AU247" s="145" t="s">
        <v>91</v>
      </c>
      <c r="AY247" s="18" t="s">
        <v>156</v>
      </c>
      <c r="BE247" s="146">
        <f>IF(N247="základní",J247,0)</f>
        <v>0</v>
      </c>
      <c r="BF247" s="146">
        <f>IF(N247="snížená",J247,0)</f>
        <v>0</v>
      </c>
      <c r="BG247" s="146">
        <f>IF(N247="zákl. přenesená",J247,0)</f>
        <v>0</v>
      </c>
      <c r="BH247" s="146">
        <f>IF(N247="sníž. přenesená",J247,0)</f>
        <v>0</v>
      </c>
      <c r="BI247" s="146">
        <f>IF(N247="nulová",J247,0)</f>
        <v>0</v>
      </c>
      <c r="BJ247" s="18" t="s">
        <v>89</v>
      </c>
      <c r="BK247" s="146">
        <f>ROUND(I247*H247,2)</f>
        <v>0</v>
      </c>
      <c r="BL247" s="18" t="s">
        <v>162</v>
      </c>
      <c r="BM247" s="145" t="s">
        <v>871</v>
      </c>
    </row>
    <row r="248" spans="2:65" s="1" customFormat="1">
      <c r="B248" s="34"/>
      <c r="D248" s="147" t="s">
        <v>164</v>
      </c>
      <c r="F248" s="148" t="s">
        <v>872</v>
      </c>
      <c r="I248" s="149"/>
      <c r="L248" s="34"/>
      <c r="M248" s="150"/>
      <c r="T248" s="55"/>
      <c r="AT248" s="18" t="s">
        <v>164</v>
      </c>
      <c r="AU248" s="18" t="s">
        <v>91</v>
      </c>
    </row>
    <row r="249" spans="2:65" s="1" customFormat="1" ht="15.75" customHeight="1">
      <c r="B249" s="34"/>
      <c r="C249" s="134" t="s">
        <v>633</v>
      </c>
      <c r="D249" s="134" t="s">
        <v>158</v>
      </c>
      <c r="E249" s="135" t="s">
        <v>873</v>
      </c>
      <c r="F249" s="136" t="s">
        <v>874</v>
      </c>
      <c r="G249" s="137" t="s">
        <v>227</v>
      </c>
      <c r="H249" s="138">
        <v>7</v>
      </c>
      <c r="I249" s="139"/>
      <c r="J249" s="140">
        <f>ROUND(I249*H249,2)</f>
        <v>0</v>
      </c>
      <c r="K249" s="136" t="s">
        <v>45</v>
      </c>
      <c r="L249" s="34"/>
      <c r="M249" s="141" t="s">
        <v>45</v>
      </c>
      <c r="N249" s="142" t="s">
        <v>53</v>
      </c>
      <c r="P249" s="143">
        <f>O249*H249</f>
        <v>0</v>
      </c>
      <c r="Q249" s="143">
        <v>0</v>
      </c>
      <c r="R249" s="143">
        <f>Q249*H249</f>
        <v>0</v>
      </c>
      <c r="S249" s="143">
        <v>0</v>
      </c>
      <c r="T249" s="144">
        <f>S249*H249</f>
        <v>0</v>
      </c>
      <c r="AR249" s="145" t="s">
        <v>162</v>
      </c>
      <c r="AT249" s="145" t="s">
        <v>158</v>
      </c>
      <c r="AU249" s="145" t="s">
        <v>91</v>
      </c>
      <c r="AY249" s="18" t="s">
        <v>156</v>
      </c>
      <c r="BE249" s="146">
        <f>IF(N249="základní",J249,0)</f>
        <v>0</v>
      </c>
      <c r="BF249" s="146">
        <f>IF(N249="snížená",J249,0)</f>
        <v>0</v>
      </c>
      <c r="BG249" s="146">
        <f>IF(N249="zákl. přenesená",J249,0)</f>
        <v>0</v>
      </c>
      <c r="BH249" s="146">
        <f>IF(N249="sníž. přenesená",J249,0)</f>
        <v>0</v>
      </c>
      <c r="BI249" s="146">
        <f>IF(N249="nulová",J249,0)</f>
        <v>0</v>
      </c>
      <c r="BJ249" s="18" t="s">
        <v>89</v>
      </c>
      <c r="BK249" s="146">
        <f>ROUND(I249*H249,2)</f>
        <v>0</v>
      </c>
      <c r="BL249" s="18" t="s">
        <v>162</v>
      </c>
      <c r="BM249" s="145" t="s">
        <v>875</v>
      </c>
    </row>
    <row r="250" spans="2:65" s="13" customFormat="1">
      <c r="B250" s="158"/>
      <c r="D250" s="152" t="s">
        <v>166</v>
      </c>
      <c r="E250" s="159" t="s">
        <v>45</v>
      </c>
      <c r="F250" s="160" t="s">
        <v>667</v>
      </c>
      <c r="H250" s="161">
        <v>7</v>
      </c>
      <c r="I250" s="162"/>
      <c r="L250" s="158"/>
      <c r="M250" s="163"/>
      <c r="T250" s="164"/>
      <c r="AT250" s="159" t="s">
        <v>166</v>
      </c>
      <c r="AU250" s="159" t="s">
        <v>91</v>
      </c>
      <c r="AV250" s="13" t="s">
        <v>91</v>
      </c>
      <c r="AW250" s="13" t="s">
        <v>41</v>
      </c>
      <c r="AX250" s="13" t="s">
        <v>82</v>
      </c>
      <c r="AY250" s="159" t="s">
        <v>156</v>
      </c>
    </row>
    <row r="251" spans="2:65" s="14" customFormat="1">
      <c r="B251" s="165"/>
      <c r="D251" s="152" t="s">
        <v>166</v>
      </c>
      <c r="E251" s="166" t="s">
        <v>45</v>
      </c>
      <c r="F251" s="167" t="s">
        <v>173</v>
      </c>
      <c r="H251" s="168">
        <v>7</v>
      </c>
      <c r="I251" s="169"/>
      <c r="L251" s="165"/>
      <c r="M251" s="170"/>
      <c r="T251" s="171"/>
      <c r="AT251" s="166" t="s">
        <v>166</v>
      </c>
      <c r="AU251" s="166" t="s">
        <v>91</v>
      </c>
      <c r="AV251" s="14" t="s">
        <v>162</v>
      </c>
      <c r="AW251" s="14" t="s">
        <v>41</v>
      </c>
      <c r="AX251" s="14" t="s">
        <v>89</v>
      </c>
      <c r="AY251" s="166" t="s">
        <v>156</v>
      </c>
    </row>
    <row r="252" spans="2:65" s="1" customFormat="1" ht="15.75" customHeight="1">
      <c r="B252" s="34"/>
      <c r="C252" s="183" t="s">
        <v>639</v>
      </c>
      <c r="D252" s="183" t="s">
        <v>478</v>
      </c>
      <c r="E252" s="184" t="s">
        <v>876</v>
      </c>
      <c r="F252" s="185" t="s">
        <v>877</v>
      </c>
      <c r="G252" s="186" t="s">
        <v>227</v>
      </c>
      <c r="H252" s="187">
        <v>70</v>
      </c>
      <c r="I252" s="188"/>
      <c r="J252" s="189">
        <f>ROUND(I252*H252,2)</f>
        <v>0</v>
      </c>
      <c r="K252" s="185" t="s">
        <v>45</v>
      </c>
      <c r="L252" s="190"/>
      <c r="M252" s="191" t="s">
        <v>45</v>
      </c>
      <c r="N252" s="192" t="s">
        <v>53</v>
      </c>
      <c r="P252" s="143">
        <f>O252*H252</f>
        <v>0</v>
      </c>
      <c r="Q252" s="143">
        <v>0</v>
      </c>
      <c r="R252" s="143">
        <f>Q252*H252</f>
        <v>0</v>
      </c>
      <c r="S252" s="143">
        <v>0</v>
      </c>
      <c r="T252" s="144">
        <f>S252*H252</f>
        <v>0</v>
      </c>
      <c r="AR252" s="145" t="s">
        <v>219</v>
      </c>
      <c r="AT252" s="145" t="s">
        <v>478</v>
      </c>
      <c r="AU252" s="145" t="s">
        <v>91</v>
      </c>
      <c r="AY252" s="18" t="s">
        <v>156</v>
      </c>
      <c r="BE252" s="146">
        <f>IF(N252="základní",J252,0)</f>
        <v>0</v>
      </c>
      <c r="BF252" s="146">
        <f>IF(N252="snížená",J252,0)</f>
        <v>0</v>
      </c>
      <c r="BG252" s="146">
        <f>IF(N252="zákl. přenesená",J252,0)</f>
        <v>0</v>
      </c>
      <c r="BH252" s="146">
        <f>IF(N252="sníž. přenesená",J252,0)</f>
        <v>0</v>
      </c>
      <c r="BI252" s="146">
        <f>IF(N252="nulová",J252,0)</f>
        <v>0</v>
      </c>
      <c r="BJ252" s="18" t="s">
        <v>89</v>
      </c>
      <c r="BK252" s="146">
        <f>ROUND(I252*H252,2)</f>
        <v>0</v>
      </c>
      <c r="BL252" s="18" t="s">
        <v>162</v>
      </c>
      <c r="BM252" s="145" t="s">
        <v>878</v>
      </c>
    </row>
    <row r="253" spans="2:65" s="12" customFormat="1">
      <c r="B253" s="151"/>
      <c r="D253" s="152" t="s">
        <v>166</v>
      </c>
      <c r="E253" s="153" t="s">
        <v>45</v>
      </c>
      <c r="F253" s="154" t="s">
        <v>879</v>
      </c>
      <c r="H253" s="153" t="s">
        <v>45</v>
      </c>
      <c r="I253" s="155"/>
      <c r="L253" s="151"/>
      <c r="M253" s="156"/>
      <c r="T253" s="157"/>
      <c r="AT253" s="153" t="s">
        <v>166</v>
      </c>
      <c r="AU253" s="153" t="s">
        <v>91</v>
      </c>
      <c r="AV253" s="12" t="s">
        <v>89</v>
      </c>
      <c r="AW253" s="12" t="s">
        <v>41</v>
      </c>
      <c r="AX253" s="12" t="s">
        <v>82</v>
      </c>
      <c r="AY253" s="153" t="s">
        <v>156</v>
      </c>
    </row>
    <row r="254" spans="2:65" s="13" customFormat="1">
      <c r="B254" s="158"/>
      <c r="D254" s="152" t="s">
        <v>166</v>
      </c>
      <c r="E254" s="159" t="s">
        <v>45</v>
      </c>
      <c r="F254" s="160" t="s">
        <v>880</v>
      </c>
      <c r="H254" s="161">
        <v>7</v>
      </c>
      <c r="I254" s="162"/>
      <c r="L254" s="158"/>
      <c r="M254" s="163"/>
      <c r="T254" s="164"/>
      <c r="AT254" s="159" t="s">
        <v>166</v>
      </c>
      <c r="AU254" s="159" t="s">
        <v>91</v>
      </c>
      <c r="AV254" s="13" t="s">
        <v>91</v>
      </c>
      <c r="AW254" s="13" t="s">
        <v>41</v>
      </c>
      <c r="AX254" s="13" t="s">
        <v>82</v>
      </c>
      <c r="AY254" s="159" t="s">
        <v>156</v>
      </c>
    </row>
    <row r="255" spans="2:65" s="14" customFormat="1">
      <c r="B255" s="165"/>
      <c r="D255" s="152" t="s">
        <v>166</v>
      </c>
      <c r="E255" s="166" t="s">
        <v>45</v>
      </c>
      <c r="F255" s="167" t="s">
        <v>173</v>
      </c>
      <c r="H255" s="168">
        <v>7</v>
      </c>
      <c r="I255" s="169"/>
      <c r="L255" s="165"/>
      <c r="M255" s="170"/>
      <c r="T255" s="171"/>
      <c r="AT255" s="166" t="s">
        <v>166</v>
      </c>
      <c r="AU255" s="166" t="s">
        <v>91</v>
      </c>
      <c r="AV255" s="14" t="s">
        <v>162</v>
      </c>
      <c r="AW255" s="14" t="s">
        <v>41</v>
      </c>
      <c r="AX255" s="14" t="s">
        <v>89</v>
      </c>
      <c r="AY255" s="166" t="s">
        <v>156</v>
      </c>
    </row>
    <row r="256" spans="2:65" s="13" customFormat="1">
      <c r="B256" s="158"/>
      <c r="D256" s="152" t="s">
        <v>166</v>
      </c>
      <c r="F256" s="160" t="s">
        <v>881</v>
      </c>
      <c r="H256" s="161">
        <v>70</v>
      </c>
      <c r="I256" s="162"/>
      <c r="L256" s="158"/>
      <c r="M256" s="163"/>
      <c r="T256" s="164"/>
      <c r="AT256" s="159" t="s">
        <v>166</v>
      </c>
      <c r="AU256" s="159" t="s">
        <v>91</v>
      </c>
      <c r="AV256" s="13" t="s">
        <v>91</v>
      </c>
      <c r="AW256" s="13" t="s">
        <v>4</v>
      </c>
      <c r="AX256" s="13" t="s">
        <v>89</v>
      </c>
      <c r="AY256" s="159" t="s">
        <v>156</v>
      </c>
    </row>
    <row r="257" spans="2:65" s="1" customFormat="1" ht="22.35" customHeight="1">
      <c r="B257" s="34"/>
      <c r="C257" s="134" t="s">
        <v>645</v>
      </c>
      <c r="D257" s="134" t="s">
        <v>158</v>
      </c>
      <c r="E257" s="135" t="s">
        <v>882</v>
      </c>
      <c r="F257" s="136" t="s">
        <v>883</v>
      </c>
      <c r="G257" s="137" t="s">
        <v>227</v>
      </c>
      <c r="H257" s="138">
        <v>7</v>
      </c>
      <c r="I257" s="139"/>
      <c r="J257" s="140">
        <f>ROUND(I257*H257,2)</f>
        <v>0</v>
      </c>
      <c r="K257" s="136" t="s">
        <v>161</v>
      </c>
      <c r="L257" s="34"/>
      <c r="M257" s="141" t="s">
        <v>45</v>
      </c>
      <c r="N257" s="142" t="s">
        <v>53</v>
      </c>
      <c r="P257" s="143">
        <f>O257*H257</f>
        <v>0</v>
      </c>
      <c r="Q257" s="143">
        <v>0</v>
      </c>
      <c r="R257" s="143">
        <f>Q257*H257</f>
        <v>0</v>
      </c>
      <c r="S257" s="143">
        <v>0</v>
      </c>
      <c r="T257" s="144">
        <f>S257*H257</f>
        <v>0</v>
      </c>
      <c r="AR257" s="145" t="s">
        <v>162</v>
      </c>
      <c r="AT257" s="145" t="s">
        <v>158</v>
      </c>
      <c r="AU257" s="145" t="s">
        <v>91</v>
      </c>
      <c r="AY257" s="18" t="s">
        <v>156</v>
      </c>
      <c r="BE257" s="146">
        <f>IF(N257="základní",J257,0)</f>
        <v>0</v>
      </c>
      <c r="BF257" s="146">
        <f>IF(N257="snížená",J257,0)</f>
        <v>0</v>
      </c>
      <c r="BG257" s="146">
        <f>IF(N257="zákl. přenesená",J257,0)</f>
        <v>0</v>
      </c>
      <c r="BH257" s="146">
        <f>IF(N257="sníž. přenesená",J257,0)</f>
        <v>0</v>
      </c>
      <c r="BI257" s="146">
        <f>IF(N257="nulová",J257,0)</f>
        <v>0</v>
      </c>
      <c r="BJ257" s="18" t="s">
        <v>89</v>
      </c>
      <c r="BK257" s="146">
        <f>ROUND(I257*H257,2)</f>
        <v>0</v>
      </c>
      <c r="BL257" s="18" t="s">
        <v>162</v>
      </c>
      <c r="BM257" s="145" t="s">
        <v>884</v>
      </c>
    </row>
    <row r="258" spans="2:65" s="1" customFormat="1">
      <c r="B258" s="34"/>
      <c r="D258" s="147" t="s">
        <v>164</v>
      </c>
      <c r="F258" s="148" t="s">
        <v>885</v>
      </c>
      <c r="I258" s="149"/>
      <c r="L258" s="34"/>
      <c r="M258" s="150"/>
      <c r="T258" s="55"/>
      <c r="AT258" s="18" t="s">
        <v>164</v>
      </c>
      <c r="AU258" s="18" t="s">
        <v>91</v>
      </c>
    </row>
    <row r="259" spans="2:65" s="13" customFormat="1">
      <c r="B259" s="158"/>
      <c r="D259" s="152" t="s">
        <v>166</v>
      </c>
      <c r="E259" s="159" t="s">
        <v>45</v>
      </c>
      <c r="F259" s="160" t="s">
        <v>667</v>
      </c>
      <c r="H259" s="161">
        <v>7</v>
      </c>
      <c r="I259" s="162"/>
      <c r="L259" s="158"/>
      <c r="M259" s="163"/>
      <c r="T259" s="164"/>
      <c r="AT259" s="159" t="s">
        <v>166</v>
      </c>
      <c r="AU259" s="159" t="s">
        <v>91</v>
      </c>
      <c r="AV259" s="13" t="s">
        <v>91</v>
      </c>
      <c r="AW259" s="13" t="s">
        <v>41</v>
      </c>
      <c r="AX259" s="13" t="s">
        <v>82</v>
      </c>
      <c r="AY259" s="159" t="s">
        <v>156</v>
      </c>
    </row>
    <row r="260" spans="2:65" s="14" customFormat="1">
      <c r="B260" s="165"/>
      <c r="D260" s="152" t="s">
        <v>166</v>
      </c>
      <c r="E260" s="166" t="s">
        <v>45</v>
      </c>
      <c r="F260" s="167" t="s">
        <v>173</v>
      </c>
      <c r="H260" s="168">
        <v>7</v>
      </c>
      <c r="I260" s="169"/>
      <c r="L260" s="165"/>
      <c r="M260" s="170"/>
      <c r="T260" s="171"/>
      <c r="AT260" s="166" t="s">
        <v>166</v>
      </c>
      <c r="AU260" s="166" t="s">
        <v>91</v>
      </c>
      <c r="AV260" s="14" t="s">
        <v>162</v>
      </c>
      <c r="AW260" s="14" t="s">
        <v>41</v>
      </c>
      <c r="AX260" s="14" t="s">
        <v>89</v>
      </c>
      <c r="AY260" s="166" t="s">
        <v>156</v>
      </c>
    </row>
    <row r="261" spans="2:65" s="1" customFormat="1" ht="22.35" customHeight="1">
      <c r="B261" s="34"/>
      <c r="C261" s="134" t="s">
        <v>650</v>
      </c>
      <c r="D261" s="134" t="s">
        <v>158</v>
      </c>
      <c r="E261" s="135" t="s">
        <v>886</v>
      </c>
      <c r="F261" s="136" t="s">
        <v>887</v>
      </c>
      <c r="G261" s="137" t="s">
        <v>122</v>
      </c>
      <c r="H261" s="138">
        <v>21.991</v>
      </c>
      <c r="I261" s="139"/>
      <c r="J261" s="140">
        <f>ROUND(I261*H261,2)</f>
        <v>0</v>
      </c>
      <c r="K261" s="136" t="s">
        <v>161</v>
      </c>
      <c r="L261" s="34"/>
      <c r="M261" s="141" t="s">
        <v>45</v>
      </c>
      <c r="N261" s="142" t="s">
        <v>53</v>
      </c>
      <c r="P261" s="143">
        <f>O261*H261</f>
        <v>0</v>
      </c>
      <c r="Q261" s="143">
        <v>0</v>
      </c>
      <c r="R261" s="143">
        <f>Q261*H261</f>
        <v>0</v>
      </c>
      <c r="S261" s="143">
        <v>0</v>
      </c>
      <c r="T261" s="144">
        <f>S261*H261</f>
        <v>0</v>
      </c>
      <c r="AR261" s="145" t="s">
        <v>162</v>
      </c>
      <c r="AT261" s="145" t="s">
        <v>158</v>
      </c>
      <c r="AU261" s="145" t="s">
        <v>91</v>
      </c>
      <c r="AY261" s="18" t="s">
        <v>156</v>
      </c>
      <c r="BE261" s="146">
        <f>IF(N261="základní",J261,0)</f>
        <v>0</v>
      </c>
      <c r="BF261" s="146">
        <f>IF(N261="snížená",J261,0)</f>
        <v>0</v>
      </c>
      <c r="BG261" s="146">
        <f>IF(N261="zákl. přenesená",J261,0)</f>
        <v>0</v>
      </c>
      <c r="BH261" s="146">
        <f>IF(N261="sníž. přenesená",J261,0)</f>
        <v>0</v>
      </c>
      <c r="BI261" s="146">
        <f>IF(N261="nulová",J261,0)</f>
        <v>0</v>
      </c>
      <c r="BJ261" s="18" t="s">
        <v>89</v>
      </c>
      <c r="BK261" s="146">
        <f>ROUND(I261*H261,2)</f>
        <v>0</v>
      </c>
      <c r="BL261" s="18" t="s">
        <v>162</v>
      </c>
      <c r="BM261" s="145" t="s">
        <v>888</v>
      </c>
    </row>
    <row r="262" spans="2:65" s="1" customFormat="1">
      <c r="B262" s="34"/>
      <c r="D262" s="147" t="s">
        <v>164</v>
      </c>
      <c r="F262" s="148" t="s">
        <v>889</v>
      </c>
      <c r="I262" s="149"/>
      <c r="L262" s="34"/>
      <c r="M262" s="150"/>
      <c r="T262" s="55"/>
      <c r="AT262" s="18" t="s">
        <v>164</v>
      </c>
      <c r="AU262" s="18" t="s">
        <v>91</v>
      </c>
    </row>
    <row r="263" spans="2:65" s="12" customFormat="1">
      <c r="B263" s="151"/>
      <c r="D263" s="152" t="s">
        <v>166</v>
      </c>
      <c r="E263" s="153" t="s">
        <v>45</v>
      </c>
      <c r="F263" s="154" t="s">
        <v>851</v>
      </c>
      <c r="H263" s="153" t="s">
        <v>45</v>
      </c>
      <c r="I263" s="155"/>
      <c r="L263" s="151"/>
      <c r="M263" s="156"/>
      <c r="T263" s="157"/>
      <c r="AT263" s="153" t="s">
        <v>166</v>
      </c>
      <c r="AU263" s="153" t="s">
        <v>91</v>
      </c>
      <c r="AV263" s="12" t="s">
        <v>89</v>
      </c>
      <c r="AW263" s="12" t="s">
        <v>41</v>
      </c>
      <c r="AX263" s="12" t="s">
        <v>82</v>
      </c>
      <c r="AY263" s="153" t="s">
        <v>156</v>
      </c>
    </row>
    <row r="264" spans="2:65" s="13" customFormat="1">
      <c r="B264" s="158"/>
      <c r="D264" s="152" t="s">
        <v>166</v>
      </c>
      <c r="E264" s="159" t="s">
        <v>45</v>
      </c>
      <c r="F264" s="160" t="s">
        <v>890</v>
      </c>
      <c r="H264" s="161">
        <v>21.991</v>
      </c>
      <c r="I264" s="162"/>
      <c r="L264" s="158"/>
      <c r="M264" s="163"/>
      <c r="T264" s="164"/>
      <c r="AT264" s="159" t="s">
        <v>166</v>
      </c>
      <c r="AU264" s="159" t="s">
        <v>91</v>
      </c>
      <c r="AV264" s="13" t="s">
        <v>91</v>
      </c>
      <c r="AW264" s="13" t="s">
        <v>41</v>
      </c>
      <c r="AX264" s="13" t="s">
        <v>82</v>
      </c>
      <c r="AY264" s="159" t="s">
        <v>156</v>
      </c>
    </row>
    <row r="265" spans="2:65" s="14" customFormat="1">
      <c r="B265" s="165"/>
      <c r="D265" s="152" t="s">
        <v>166</v>
      </c>
      <c r="E265" s="166" t="s">
        <v>45</v>
      </c>
      <c r="F265" s="167" t="s">
        <v>173</v>
      </c>
      <c r="H265" s="168">
        <v>21.991</v>
      </c>
      <c r="I265" s="169"/>
      <c r="L265" s="165"/>
      <c r="M265" s="170"/>
      <c r="T265" s="171"/>
      <c r="AT265" s="166" t="s">
        <v>166</v>
      </c>
      <c r="AU265" s="166" t="s">
        <v>91</v>
      </c>
      <c r="AV265" s="14" t="s">
        <v>162</v>
      </c>
      <c r="AW265" s="14" t="s">
        <v>41</v>
      </c>
      <c r="AX265" s="14" t="s">
        <v>89</v>
      </c>
      <c r="AY265" s="166" t="s">
        <v>156</v>
      </c>
    </row>
    <row r="266" spans="2:65" s="1" customFormat="1" ht="15.75" customHeight="1">
      <c r="B266" s="34"/>
      <c r="C266" s="183" t="s">
        <v>658</v>
      </c>
      <c r="D266" s="183" t="s">
        <v>478</v>
      </c>
      <c r="E266" s="184" t="s">
        <v>891</v>
      </c>
      <c r="F266" s="185" t="s">
        <v>892</v>
      </c>
      <c r="G266" s="186" t="s">
        <v>352</v>
      </c>
      <c r="H266" s="187">
        <v>1.5389999999999999</v>
      </c>
      <c r="I266" s="188"/>
      <c r="J266" s="189">
        <f>ROUND(I266*H266,2)</f>
        <v>0</v>
      </c>
      <c r="K266" s="185" t="s">
        <v>161</v>
      </c>
      <c r="L266" s="190"/>
      <c r="M266" s="191" t="s">
        <v>45</v>
      </c>
      <c r="N266" s="192" t="s">
        <v>53</v>
      </c>
      <c r="P266" s="143">
        <f>O266*H266</f>
        <v>0</v>
      </c>
      <c r="Q266" s="143">
        <v>0.2</v>
      </c>
      <c r="R266" s="143">
        <f>Q266*H266</f>
        <v>0.30780000000000002</v>
      </c>
      <c r="S266" s="143">
        <v>0</v>
      </c>
      <c r="T266" s="144">
        <f>S266*H266</f>
        <v>0</v>
      </c>
      <c r="AR266" s="145" t="s">
        <v>219</v>
      </c>
      <c r="AT266" s="145" t="s">
        <v>478</v>
      </c>
      <c r="AU266" s="145" t="s">
        <v>91</v>
      </c>
      <c r="AY266" s="18" t="s">
        <v>156</v>
      </c>
      <c r="BE266" s="146">
        <f>IF(N266="základní",J266,0)</f>
        <v>0</v>
      </c>
      <c r="BF266" s="146">
        <f>IF(N266="snížená",J266,0)</f>
        <v>0</v>
      </c>
      <c r="BG266" s="146">
        <f>IF(N266="zákl. přenesená",J266,0)</f>
        <v>0</v>
      </c>
      <c r="BH266" s="146">
        <f>IF(N266="sníž. přenesená",J266,0)</f>
        <v>0</v>
      </c>
      <c r="BI266" s="146">
        <f>IF(N266="nulová",J266,0)</f>
        <v>0</v>
      </c>
      <c r="BJ266" s="18" t="s">
        <v>89</v>
      </c>
      <c r="BK266" s="146">
        <f>ROUND(I266*H266,2)</f>
        <v>0</v>
      </c>
      <c r="BL266" s="18" t="s">
        <v>162</v>
      </c>
      <c r="BM266" s="145" t="s">
        <v>893</v>
      </c>
    </row>
    <row r="267" spans="2:65" s="13" customFormat="1">
      <c r="B267" s="158"/>
      <c r="D267" s="152" t="s">
        <v>166</v>
      </c>
      <c r="F267" s="160" t="s">
        <v>894</v>
      </c>
      <c r="H267" s="161">
        <v>1.5389999999999999</v>
      </c>
      <c r="I267" s="162"/>
      <c r="L267" s="158"/>
      <c r="M267" s="163"/>
      <c r="T267" s="164"/>
      <c r="AT267" s="159" t="s">
        <v>166</v>
      </c>
      <c r="AU267" s="159" t="s">
        <v>91</v>
      </c>
      <c r="AV267" s="13" t="s">
        <v>91</v>
      </c>
      <c r="AW267" s="13" t="s">
        <v>4</v>
      </c>
      <c r="AX267" s="13" t="s">
        <v>89</v>
      </c>
      <c r="AY267" s="159" t="s">
        <v>156</v>
      </c>
    </row>
    <row r="268" spans="2:65" s="1" customFormat="1" ht="15.75" customHeight="1">
      <c r="B268" s="34"/>
      <c r="C268" s="134" t="s">
        <v>895</v>
      </c>
      <c r="D268" s="134" t="s">
        <v>158</v>
      </c>
      <c r="E268" s="135" t="s">
        <v>896</v>
      </c>
      <c r="F268" s="136" t="s">
        <v>897</v>
      </c>
      <c r="G268" s="137" t="s">
        <v>261</v>
      </c>
      <c r="H268" s="138">
        <v>8.9999999999999993E-3</v>
      </c>
      <c r="I268" s="139"/>
      <c r="J268" s="140">
        <f>ROUND(I268*H268,2)</f>
        <v>0</v>
      </c>
      <c r="K268" s="136" t="s">
        <v>161</v>
      </c>
      <c r="L268" s="34"/>
      <c r="M268" s="141" t="s">
        <v>45</v>
      </c>
      <c r="N268" s="142" t="s">
        <v>53</v>
      </c>
      <c r="P268" s="143">
        <f>O268*H268</f>
        <v>0</v>
      </c>
      <c r="Q268" s="143">
        <v>0</v>
      </c>
      <c r="R268" s="143">
        <f>Q268*H268</f>
        <v>0</v>
      </c>
      <c r="S268" s="143">
        <v>0</v>
      </c>
      <c r="T268" s="144">
        <f>S268*H268</f>
        <v>0</v>
      </c>
      <c r="AR268" s="145" t="s">
        <v>162</v>
      </c>
      <c r="AT268" s="145" t="s">
        <v>158</v>
      </c>
      <c r="AU268" s="145" t="s">
        <v>91</v>
      </c>
      <c r="AY268" s="18" t="s">
        <v>156</v>
      </c>
      <c r="BE268" s="146">
        <f>IF(N268="základní",J268,0)</f>
        <v>0</v>
      </c>
      <c r="BF268" s="146">
        <f>IF(N268="snížená",J268,0)</f>
        <v>0</v>
      </c>
      <c r="BG268" s="146">
        <f>IF(N268="zákl. přenesená",J268,0)</f>
        <v>0</v>
      </c>
      <c r="BH268" s="146">
        <f>IF(N268="sníž. přenesená",J268,0)</f>
        <v>0</v>
      </c>
      <c r="BI268" s="146">
        <f>IF(N268="nulová",J268,0)</f>
        <v>0</v>
      </c>
      <c r="BJ268" s="18" t="s">
        <v>89</v>
      </c>
      <c r="BK268" s="146">
        <f>ROUND(I268*H268,2)</f>
        <v>0</v>
      </c>
      <c r="BL268" s="18" t="s">
        <v>162</v>
      </c>
      <c r="BM268" s="145" t="s">
        <v>898</v>
      </c>
    </row>
    <row r="269" spans="2:65" s="1" customFormat="1">
      <c r="B269" s="34"/>
      <c r="D269" s="147" t="s">
        <v>164</v>
      </c>
      <c r="F269" s="148" t="s">
        <v>899</v>
      </c>
      <c r="I269" s="149"/>
      <c r="L269" s="34"/>
      <c r="M269" s="150"/>
      <c r="T269" s="55"/>
      <c r="AT269" s="18" t="s">
        <v>164</v>
      </c>
      <c r="AU269" s="18" t="s">
        <v>91</v>
      </c>
    </row>
    <row r="270" spans="2:65" s="13" customFormat="1">
      <c r="B270" s="158"/>
      <c r="D270" s="152" t="s">
        <v>166</v>
      </c>
      <c r="F270" s="160" t="s">
        <v>900</v>
      </c>
      <c r="H270" s="161">
        <v>8.9999999999999993E-3</v>
      </c>
      <c r="I270" s="162"/>
      <c r="L270" s="158"/>
      <c r="M270" s="163"/>
      <c r="T270" s="164"/>
      <c r="AT270" s="159" t="s">
        <v>166</v>
      </c>
      <c r="AU270" s="159" t="s">
        <v>91</v>
      </c>
      <c r="AV270" s="13" t="s">
        <v>91</v>
      </c>
      <c r="AW270" s="13" t="s">
        <v>4</v>
      </c>
      <c r="AX270" s="13" t="s">
        <v>89</v>
      </c>
      <c r="AY270" s="159" t="s">
        <v>156</v>
      </c>
    </row>
    <row r="271" spans="2:65" s="1" customFormat="1" ht="15.75" customHeight="1">
      <c r="B271" s="34"/>
      <c r="C271" s="183" t="s">
        <v>901</v>
      </c>
      <c r="D271" s="183" t="s">
        <v>478</v>
      </c>
      <c r="E271" s="184" t="s">
        <v>902</v>
      </c>
      <c r="F271" s="185" t="s">
        <v>903</v>
      </c>
      <c r="G271" s="186" t="s">
        <v>784</v>
      </c>
      <c r="H271" s="187">
        <v>8.98</v>
      </c>
      <c r="I271" s="188"/>
      <c r="J271" s="189">
        <f>ROUND(I271*H271,2)</f>
        <v>0</v>
      </c>
      <c r="K271" s="185" t="s">
        <v>45</v>
      </c>
      <c r="L271" s="190"/>
      <c r="M271" s="191" t="s">
        <v>45</v>
      </c>
      <c r="N271" s="192" t="s">
        <v>53</v>
      </c>
      <c r="P271" s="143">
        <f>O271*H271</f>
        <v>0</v>
      </c>
      <c r="Q271" s="143">
        <v>0</v>
      </c>
      <c r="R271" s="143">
        <f>Q271*H271</f>
        <v>0</v>
      </c>
      <c r="S271" s="143">
        <v>0</v>
      </c>
      <c r="T271" s="144">
        <f>S271*H271</f>
        <v>0</v>
      </c>
      <c r="AR271" s="145" t="s">
        <v>219</v>
      </c>
      <c r="AT271" s="145" t="s">
        <v>478</v>
      </c>
      <c r="AU271" s="145" t="s">
        <v>91</v>
      </c>
      <c r="AY271" s="18" t="s">
        <v>156</v>
      </c>
      <c r="BE271" s="146">
        <f>IF(N271="základní",J271,0)</f>
        <v>0</v>
      </c>
      <c r="BF271" s="146">
        <f>IF(N271="snížená",J271,0)</f>
        <v>0</v>
      </c>
      <c r="BG271" s="146">
        <f>IF(N271="zákl. přenesená",J271,0)</f>
        <v>0</v>
      </c>
      <c r="BH271" s="146">
        <f>IF(N271="sníž. přenesená",J271,0)</f>
        <v>0</v>
      </c>
      <c r="BI271" s="146">
        <f>IF(N271="nulová",J271,0)</f>
        <v>0</v>
      </c>
      <c r="BJ271" s="18" t="s">
        <v>89</v>
      </c>
      <c r="BK271" s="146">
        <f>ROUND(I271*H271,2)</f>
        <v>0</v>
      </c>
      <c r="BL271" s="18" t="s">
        <v>162</v>
      </c>
      <c r="BM271" s="145" t="s">
        <v>904</v>
      </c>
    </row>
    <row r="272" spans="2:65" s="12" customFormat="1">
      <c r="B272" s="151"/>
      <c r="D272" s="152" t="s">
        <v>166</v>
      </c>
      <c r="E272" s="153" t="s">
        <v>45</v>
      </c>
      <c r="F272" s="154" t="s">
        <v>905</v>
      </c>
      <c r="H272" s="153" t="s">
        <v>45</v>
      </c>
      <c r="I272" s="155"/>
      <c r="L272" s="151"/>
      <c r="M272" s="156"/>
      <c r="T272" s="157"/>
      <c r="AT272" s="153" t="s">
        <v>166</v>
      </c>
      <c r="AU272" s="153" t="s">
        <v>91</v>
      </c>
      <c r="AV272" s="12" t="s">
        <v>89</v>
      </c>
      <c r="AW272" s="12" t="s">
        <v>41</v>
      </c>
      <c r="AX272" s="12" t="s">
        <v>82</v>
      </c>
      <c r="AY272" s="153" t="s">
        <v>156</v>
      </c>
    </row>
    <row r="273" spans="2:65" s="13" customFormat="1">
      <c r="B273" s="158"/>
      <c r="D273" s="152" t="s">
        <v>166</v>
      </c>
      <c r="E273" s="159" t="s">
        <v>45</v>
      </c>
      <c r="F273" s="160" t="s">
        <v>906</v>
      </c>
      <c r="H273" s="161">
        <v>8.98</v>
      </c>
      <c r="I273" s="162"/>
      <c r="L273" s="158"/>
      <c r="M273" s="163"/>
      <c r="T273" s="164"/>
      <c r="AT273" s="159" t="s">
        <v>166</v>
      </c>
      <c r="AU273" s="159" t="s">
        <v>91</v>
      </c>
      <c r="AV273" s="13" t="s">
        <v>91</v>
      </c>
      <c r="AW273" s="13" t="s">
        <v>41</v>
      </c>
      <c r="AX273" s="13" t="s">
        <v>82</v>
      </c>
      <c r="AY273" s="159" t="s">
        <v>156</v>
      </c>
    </row>
    <row r="274" spans="2:65" s="14" customFormat="1">
      <c r="B274" s="165"/>
      <c r="D274" s="152" t="s">
        <v>166</v>
      </c>
      <c r="E274" s="166" t="s">
        <v>45</v>
      </c>
      <c r="F274" s="167" t="s">
        <v>173</v>
      </c>
      <c r="H274" s="168">
        <v>8.98</v>
      </c>
      <c r="I274" s="169"/>
      <c r="L274" s="165"/>
      <c r="M274" s="170"/>
      <c r="T274" s="171"/>
      <c r="AT274" s="166" t="s">
        <v>166</v>
      </c>
      <c r="AU274" s="166" t="s">
        <v>91</v>
      </c>
      <c r="AV274" s="14" t="s">
        <v>162</v>
      </c>
      <c r="AW274" s="14" t="s">
        <v>41</v>
      </c>
      <c r="AX274" s="14" t="s">
        <v>89</v>
      </c>
      <c r="AY274" s="166" t="s">
        <v>156</v>
      </c>
    </row>
    <row r="275" spans="2:65" s="1" customFormat="1" ht="15.75" customHeight="1">
      <c r="B275" s="34"/>
      <c r="C275" s="134" t="s">
        <v>907</v>
      </c>
      <c r="D275" s="134" t="s">
        <v>158</v>
      </c>
      <c r="E275" s="135" t="s">
        <v>908</v>
      </c>
      <c r="F275" s="136" t="s">
        <v>909</v>
      </c>
      <c r="G275" s="137" t="s">
        <v>122</v>
      </c>
      <c r="H275" s="138">
        <v>299.33699999999999</v>
      </c>
      <c r="I275" s="139"/>
      <c r="J275" s="140">
        <f>ROUND(I275*H275,2)</f>
        <v>0</v>
      </c>
      <c r="K275" s="136" t="s">
        <v>161</v>
      </c>
      <c r="L275" s="34"/>
      <c r="M275" s="141" t="s">
        <v>45</v>
      </c>
      <c r="N275" s="142" t="s">
        <v>53</v>
      </c>
      <c r="P275" s="143">
        <f>O275*H275</f>
        <v>0</v>
      </c>
      <c r="Q275" s="143">
        <v>0</v>
      </c>
      <c r="R275" s="143">
        <f>Q275*H275</f>
        <v>0</v>
      </c>
      <c r="S275" s="143">
        <v>0</v>
      </c>
      <c r="T275" s="144">
        <f>S275*H275</f>
        <v>0</v>
      </c>
      <c r="AR275" s="145" t="s">
        <v>162</v>
      </c>
      <c r="AT275" s="145" t="s">
        <v>158</v>
      </c>
      <c r="AU275" s="145" t="s">
        <v>91</v>
      </c>
      <c r="AY275" s="18" t="s">
        <v>156</v>
      </c>
      <c r="BE275" s="146">
        <f>IF(N275="základní",J275,0)</f>
        <v>0</v>
      </c>
      <c r="BF275" s="146">
        <f>IF(N275="snížená",J275,0)</f>
        <v>0</v>
      </c>
      <c r="BG275" s="146">
        <f>IF(N275="zákl. přenesená",J275,0)</f>
        <v>0</v>
      </c>
      <c r="BH275" s="146">
        <f>IF(N275="sníž. přenesená",J275,0)</f>
        <v>0</v>
      </c>
      <c r="BI275" s="146">
        <f>IF(N275="nulová",J275,0)</f>
        <v>0</v>
      </c>
      <c r="BJ275" s="18" t="s">
        <v>89</v>
      </c>
      <c r="BK275" s="146">
        <f>ROUND(I275*H275,2)</f>
        <v>0</v>
      </c>
      <c r="BL275" s="18" t="s">
        <v>162</v>
      </c>
      <c r="BM275" s="145" t="s">
        <v>910</v>
      </c>
    </row>
    <row r="276" spans="2:65" s="1" customFormat="1">
      <c r="B276" s="34"/>
      <c r="D276" s="147" t="s">
        <v>164</v>
      </c>
      <c r="F276" s="148" t="s">
        <v>911</v>
      </c>
      <c r="I276" s="149"/>
      <c r="L276" s="34"/>
      <c r="M276" s="150"/>
      <c r="T276" s="55"/>
      <c r="AT276" s="18" t="s">
        <v>164</v>
      </c>
      <c r="AU276" s="18" t="s">
        <v>91</v>
      </c>
    </row>
    <row r="277" spans="2:65" s="13" customFormat="1">
      <c r="B277" s="158"/>
      <c r="D277" s="152" t="s">
        <v>166</v>
      </c>
      <c r="E277" s="159" t="s">
        <v>45</v>
      </c>
      <c r="F277" s="160" t="s">
        <v>354</v>
      </c>
      <c r="H277" s="161">
        <v>299.33699999999999</v>
      </c>
      <c r="I277" s="162"/>
      <c r="L277" s="158"/>
      <c r="M277" s="163"/>
      <c r="T277" s="164"/>
      <c r="AT277" s="159" t="s">
        <v>166</v>
      </c>
      <c r="AU277" s="159" t="s">
        <v>91</v>
      </c>
      <c r="AV277" s="13" t="s">
        <v>91</v>
      </c>
      <c r="AW277" s="13" t="s">
        <v>41</v>
      </c>
      <c r="AX277" s="13" t="s">
        <v>82</v>
      </c>
      <c r="AY277" s="159" t="s">
        <v>156</v>
      </c>
    </row>
    <row r="278" spans="2:65" s="14" customFormat="1">
      <c r="B278" s="165"/>
      <c r="D278" s="152" t="s">
        <v>166</v>
      </c>
      <c r="E278" s="166" t="s">
        <v>45</v>
      </c>
      <c r="F278" s="167" t="s">
        <v>173</v>
      </c>
      <c r="H278" s="168">
        <v>299.33699999999999</v>
      </c>
      <c r="I278" s="169"/>
      <c r="L278" s="165"/>
      <c r="M278" s="170"/>
      <c r="T278" s="171"/>
      <c r="AT278" s="166" t="s">
        <v>166</v>
      </c>
      <c r="AU278" s="166" t="s">
        <v>91</v>
      </c>
      <c r="AV278" s="14" t="s">
        <v>162</v>
      </c>
      <c r="AW278" s="14" t="s">
        <v>41</v>
      </c>
      <c r="AX278" s="14" t="s">
        <v>89</v>
      </c>
      <c r="AY278" s="166" t="s">
        <v>156</v>
      </c>
    </row>
    <row r="279" spans="2:65" s="1" customFormat="1" ht="15.75" customHeight="1">
      <c r="B279" s="34"/>
      <c r="C279" s="134" t="s">
        <v>912</v>
      </c>
      <c r="D279" s="134" t="s">
        <v>158</v>
      </c>
      <c r="E279" s="135" t="s">
        <v>913</v>
      </c>
      <c r="F279" s="136" t="s">
        <v>914</v>
      </c>
      <c r="G279" s="137" t="s">
        <v>352</v>
      </c>
      <c r="H279" s="138">
        <v>0.7</v>
      </c>
      <c r="I279" s="139"/>
      <c r="J279" s="140">
        <f>ROUND(I279*H279,2)</f>
        <v>0</v>
      </c>
      <c r="K279" s="136" t="s">
        <v>161</v>
      </c>
      <c r="L279" s="34"/>
      <c r="M279" s="141" t="s">
        <v>45</v>
      </c>
      <c r="N279" s="142" t="s">
        <v>53</v>
      </c>
      <c r="P279" s="143">
        <f>O279*H279</f>
        <v>0</v>
      </c>
      <c r="Q279" s="143">
        <v>0</v>
      </c>
      <c r="R279" s="143">
        <f>Q279*H279</f>
        <v>0</v>
      </c>
      <c r="S279" s="143">
        <v>0</v>
      </c>
      <c r="T279" s="144">
        <f>S279*H279</f>
        <v>0</v>
      </c>
      <c r="AR279" s="145" t="s">
        <v>162</v>
      </c>
      <c r="AT279" s="145" t="s">
        <v>158</v>
      </c>
      <c r="AU279" s="145" t="s">
        <v>91</v>
      </c>
      <c r="AY279" s="18" t="s">
        <v>156</v>
      </c>
      <c r="BE279" s="146">
        <f>IF(N279="základní",J279,0)</f>
        <v>0</v>
      </c>
      <c r="BF279" s="146">
        <f>IF(N279="snížená",J279,0)</f>
        <v>0</v>
      </c>
      <c r="BG279" s="146">
        <f>IF(N279="zákl. přenesená",J279,0)</f>
        <v>0</v>
      </c>
      <c r="BH279" s="146">
        <f>IF(N279="sníž. přenesená",J279,0)</f>
        <v>0</v>
      </c>
      <c r="BI279" s="146">
        <f>IF(N279="nulová",J279,0)</f>
        <v>0</v>
      </c>
      <c r="BJ279" s="18" t="s">
        <v>89</v>
      </c>
      <c r="BK279" s="146">
        <f>ROUND(I279*H279,2)</f>
        <v>0</v>
      </c>
      <c r="BL279" s="18" t="s">
        <v>162</v>
      </c>
      <c r="BM279" s="145" t="s">
        <v>915</v>
      </c>
    </row>
    <row r="280" spans="2:65" s="1" customFormat="1">
      <c r="B280" s="34"/>
      <c r="D280" s="147" t="s">
        <v>164</v>
      </c>
      <c r="F280" s="148" t="s">
        <v>916</v>
      </c>
      <c r="I280" s="149"/>
      <c r="L280" s="34"/>
      <c r="M280" s="150"/>
      <c r="T280" s="55"/>
      <c r="AT280" s="18" t="s">
        <v>164</v>
      </c>
      <c r="AU280" s="18" t="s">
        <v>91</v>
      </c>
    </row>
    <row r="281" spans="2:65" s="12" customFormat="1">
      <c r="B281" s="151"/>
      <c r="D281" s="152" t="s">
        <v>166</v>
      </c>
      <c r="E281" s="153" t="s">
        <v>45</v>
      </c>
      <c r="F281" s="154" t="s">
        <v>917</v>
      </c>
      <c r="H281" s="153" t="s">
        <v>45</v>
      </c>
      <c r="I281" s="155"/>
      <c r="L281" s="151"/>
      <c r="M281" s="156"/>
      <c r="T281" s="157"/>
      <c r="AT281" s="153" t="s">
        <v>166</v>
      </c>
      <c r="AU281" s="153" t="s">
        <v>91</v>
      </c>
      <c r="AV281" s="12" t="s">
        <v>89</v>
      </c>
      <c r="AW281" s="12" t="s">
        <v>41</v>
      </c>
      <c r="AX281" s="12" t="s">
        <v>82</v>
      </c>
      <c r="AY281" s="153" t="s">
        <v>156</v>
      </c>
    </row>
    <row r="282" spans="2:65" s="13" customFormat="1">
      <c r="B282" s="158"/>
      <c r="D282" s="152" t="s">
        <v>166</v>
      </c>
      <c r="E282" s="159" t="s">
        <v>45</v>
      </c>
      <c r="F282" s="160" t="s">
        <v>918</v>
      </c>
      <c r="H282" s="161">
        <v>700</v>
      </c>
      <c r="I282" s="162"/>
      <c r="L282" s="158"/>
      <c r="M282" s="163"/>
      <c r="T282" s="164"/>
      <c r="AT282" s="159" t="s">
        <v>166</v>
      </c>
      <c r="AU282" s="159" t="s">
        <v>91</v>
      </c>
      <c r="AV282" s="13" t="s">
        <v>91</v>
      </c>
      <c r="AW282" s="13" t="s">
        <v>41</v>
      </c>
      <c r="AX282" s="13" t="s">
        <v>82</v>
      </c>
      <c r="AY282" s="159" t="s">
        <v>156</v>
      </c>
    </row>
    <row r="283" spans="2:65" s="14" customFormat="1">
      <c r="B283" s="165"/>
      <c r="D283" s="152" t="s">
        <v>166</v>
      </c>
      <c r="E283" s="166" t="s">
        <v>45</v>
      </c>
      <c r="F283" s="167" t="s">
        <v>173</v>
      </c>
      <c r="H283" s="168">
        <v>700</v>
      </c>
      <c r="I283" s="169"/>
      <c r="L283" s="165"/>
      <c r="M283" s="170"/>
      <c r="T283" s="171"/>
      <c r="AT283" s="166" t="s">
        <v>166</v>
      </c>
      <c r="AU283" s="166" t="s">
        <v>91</v>
      </c>
      <c r="AV283" s="14" t="s">
        <v>162</v>
      </c>
      <c r="AW283" s="14" t="s">
        <v>41</v>
      </c>
      <c r="AX283" s="14" t="s">
        <v>89</v>
      </c>
      <c r="AY283" s="166" t="s">
        <v>156</v>
      </c>
    </row>
    <row r="284" spans="2:65" s="13" customFormat="1">
      <c r="B284" s="158"/>
      <c r="D284" s="152" t="s">
        <v>166</v>
      </c>
      <c r="F284" s="160" t="s">
        <v>919</v>
      </c>
      <c r="H284" s="161">
        <v>0.7</v>
      </c>
      <c r="I284" s="162"/>
      <c r="L284" s="158"/>
      <c r="M284" s="163"/>
      <c r="T284" s="164"/>
      <c r="AT284" s="159" t="s">
        <v>166</v>
      </c>
      <c r="AU284" s="159" t="s">
        <v>91</v>
      </c>
      <c r="AV284" s="13" t="s">
        <v>91</v>
      </c>
      <c r="AW284" s="13" t="s">
        <v>4</v>
      </c>
      <c r="AX284" s="13" t="s">
        <v>89</v>
      </c>
      <c r="AY284" s="159" t="s">
        <v>156</v>
      </c>
    </row>
    <row r="285" spans="2:65" s="1" customFormat="1" ht="15.75" customHeight="1">
      <c r="B285" s="34"/>
      <c r="C285" s="134" t="s">
        <v>920</v>
      </c>
      <c r="D285" s="134" t="s">
        <v>158</v>
      </c>
      <c r="E285" s="135" t="s">
        <v>921</v>
      </c>
      <c r="F285" s="136" t="s">
        <v>922</v>
      </c>
      <c r="G285" s="137" t="s">
        <v>352</v>
      </c>
      <c r="H285" s="138">
        <v>0.7</v>
      </c>
      <c r="I285" s="139"/>
      <c r="J285" s="140">
        <f>ROUND(I285*H285,2)</f>
        <v>0</v>
      </c>
      <c r="K285" s="136" t="s">
        <v>161</v>
      </c>
      <c r="L285" s="34"/>
      <c r="M285" s="141" t="s">
        <v>45</v>
      </c>
      <c r="N285" s="142" t="s">
        <v>53</v>
      </c>
      <c r="P285" s="143">
        <f>O285*H285</f>
        <v>0</v>
      </c>
      <c r="Q285" s="143">
        <v>0</v>
      </c>
      <c r="R285" s="143">
        <f>Q285*H285</f>
        <v>0</v>
      </c>
      <c r="S285" s="143">
        <v>0</v>
      </c>
      <c r="T285" s="144">
        <f>S285*H285</f>
        <v>0</v>
      </c>
      <c r="AR285" s="145" t="s">
        <v>162</v>
      </c>
      <c r="AT285" s="145" t="s">
        <v>158</v>
      </c>
      <c r="AU285" s="145" t="s">
        <v>91</v>
      </c>
      <c r="AY285" s="18" t="s">
        <v>156</v>
      </c>
      <c r="BE285" s="146">
        <f>IF(N285="základní",J285,0)</f>
        <v>0</v>
      </c>
      <c r="BF285" s="146">
        <f>IF(N285="snížená",J285,0)</f>
        <v>0</v>
      </c>
      <c r="BG285" s="146">
        <f>IF(N285="zákl. přenesená",J285,0)</f>
        <v>0</v>
      </c>
      <c r="BH285" s="146">
        <f>IF(N285="sníž. přenesená",J285,0)</f>
        <v>0</v>
      </c>
      <c r="BI285" s="146">
        <f>IF(N285="nulová",J285,0)</f>
        <v>0</v>
      </c>
      <c r="BJ285" s="18" t="s">
        <v>89</v>
      </c>
      <c r="BK285" s="146">
        <f>ROUND(I285*H285,2)</f>
        <v>0</v>
      </c>
      <c r="BL285" s="18" t="s">
        <v>162</v>
      </c>
      <c r="BM285" s="145" t="s">
        <v>923</v>
      </c>
    </row>
    <row r="286" spans="2:65" s="1" customFormat="1">
      <c r="B286" s="34"/>
      <c r="D286" s="147" t="s">
        <v>164</v>
      </c>
      <c r="F286" s="148" t="s">
        <v>924</v>
      </c>
      <c r="I286" s="149"/>
      <c r="L286" s="34"/>
      <c r="M286" s="150"/>
      <c r="T286" s="55"/>
      <c r="AT286" s="18" t="s">
        <v>164</v>
      </c>
      <c r="AU286" s="18" t="s">
        <v>91</v>
      </c>
    </row>
    <row r="287" spans="2:65" s="13" customFormat="1">
      <c r="B287" s="158"/>
      <c r="D287" s="152" t="s">
        <v>166</v>
      </c>
      <c r="F287" s="160" t="s">
        <v>919</v>
      </c>
      <c r="H287" s="161">
        <v>0.7</v>
      </c>
      <c r="I287" s="162"/>
      <c r="L287" s="158"/>
      <c r="M287" s="163"/>
      <c r="T287" s="164"/>
      <c r="AT287" s="159" t="s">
        <v>166</v>
      </c>
      <c r="AU287" s="159" t="s">
        <v>91</v>
      </c>
      <c r="AV287" s="13" t="s">
        <v>91</v>
      </c>
      <c r="AW287" s="13" t="s">
        <v>4</v>
      </c>
      <c r="AX287" s="13" t="s">
        <v>89</v>
      </c>
      <c r="AY287" s="159" t="s">
        <v>156</v>
      </c>
    </row>
    <row r="288" spans="2:65" s="11" customFormat="1" ht="22.7" customHeight="1">
      <c r="B288" s="122"/>
      <c r="D288" s="123" t="s">
        <v>81</v>
      </c>
      <c r="E288" s="132" t="s">
        <v>217</v>
      </c>
      <c r="F288" s="132" t="s">
        <v>218</v>
      </c>
      <c r="I288" s="125"/>
      <c r="J288" s="133">
        <f>BK288</f>
        <v>0</v>
      </c>
      <c r="L288" s="122"/>
      <c r="M288" s="127"/>
      <c r="P288" s="128">
        <f>SUM(P289:P291)</f>
        <v>0</v>
      </c>
      <c r="R288" s="128">
        <f>SUM(R289:R291)</f>
        <v>0.14915999999999999</v>
      </c>
      <c r="T288" s="129">
        <f>SUM(T289:T291)</f>
        <v>0</v>
      </c>
      <c r="AR288" s="123" t="s">
        <v>89</v>
      </c>
      <c r="AT288" s="130" t="s">
        <v>81</v>
      </c>
      <c r="AU288" s="130" t="s">
        <v>89</v>
      </c>
      <c r="AY288" s="123" t="s">
        <v>156</v>
      </c>
      <c r="BK288" s="131">
        <f>SUM(BK289:BK291)</f>
        <v>0</v>
      </c>
    </row>
    <row r="289" spans="2:65" s="1" customFormat="1" ht="24.75" customHeight="1">
      <c r="B289" s="34"/>
      <c r="C289" s="134" t="s">
        <v>925</v>
      </c>
      <c r="D289" s="134" t="s">
        <v>158</v>
      </c>
      <c r="E289" s="135" t="s">
        <v>926</v>
      </c>
      <c r="F289" s="136" t="s">
        <v>927</v>
      </c>
      <c r="G289" s="137" t="s">
        <v>227</v>
      </c>
      <c r="H289" s="138">
        <v>1</v>
      </c>
      <c r="I289" s="139"/>
      <c r="J289" s="140">
        <f>ROUND(I289*H289,2)</f>
        <v>0</v>
      </c>
      <c r="K289" s="136" t="s">
        <v>161</v>
      </c>
      <c r="L289" s="34"/>
      <c r="M289" s="141" t="s">
        <v>45</v>
      </c>
      <c r="N289" s="142" t="s">
        <v>53</v>
      </c>
      <c r="P289" s="143">
        <f>O289*H289</f>
        <v>0</v>
      </c>
      <c r="Q289" s="143">
        <v>9.7159999999999996E-2</v>
      </c>
      <c r="R289" s="143">
        <f>Q289*H289</f>
        <v>9.7159999999999996E-2</v>
      </c>
      <c r="S289" s="143">
        <v>0</v>
      </c>
      <c r="T289" s="144">
        <f>S289*H289</f>
        <v>0</v>
      </c>
      <c r="AR289" s="145" t="s">
        <v>162</v>
      </c>
      <c r="AT289" s="145" t="s">
        <v>158</v>
      </c>
      <c r="AU289" s="145" t="s">
        <v>91</v>
      </c>
      <c r="AY289" s="18" t="s">
        <v>156</v>
      </c>
      <c r="BE289" s="146">
        <f>IF(N289="základní",J289,0)</f>
        <v>0</v>
      </c>
      <c r="BF289" s="146">
        <f>IF(N289="snížená",J289,0)</f>
        <v>0</v>
      </c>
      <c r="BG289" s="146">
        <f>IF(N289="zákl. přenesená",J289,0)</f>
        <v>0</v>
      </c>
      <c r="BH289" s="146">
        <f>IF(N289="sníž. přenesená",J289,0)</f>
        <v>0</v>
      </c>
      <c r="BI289" s="146">
        <f>IF(N289="nulová",J289,0)</f>
        <v>0</v>
      </c>
      <c r="BJ289" s="18" t="s">
        <v>89</v>
      </c>
      <c r="BK289" s="146">
        <f>ROUND(I289*H289,2)</f>
        <v>0</v>
      </c>
      <c r="BL289" s="18" t="s">
        <v>162</v>
      </c>
      <c r="BM289" s="145" t="s">
        <v>928</v>
      </c>
    </row>
    <row r="290" spans="2:65" s="1" customFormat="1">
      <c r="B290" s="34"/>
      <c r="D290" s="147" t="s">
        <v>164</v>
      </c>
      <c r="F290" s="148" t="s">
        <v>929</v>
      </c>
      <c r="I290" s="149"/>
      <c r="L290" s="34"/>
      <c r="M290" s="150"/>
      <c r="T290" s="55"/>
      <c r="AT290" s="18" t="s">
        <v>164</v>
      </c>
      <c r="AU290" s="18" t="s">
        <v>91</v>
      </c>
    </row>
    <row r="291" spans="2:65" s="1" customFormat="1" ht="15.75" customHeight="1">
      <c r="B291" s="34"/>
      <c r="C291" s="183" t="s">
        <v>930</v>
      </c>
      <c r="D291" s="183" t="s">
        <v>478</v>
      </c>
      <c r="E291" s="184" t="s">
        <v>931</v>
      </c>
      <c r="F291" s="185" t="s">
        <v>932</v>
      </c>
      <c r="G291" s="186" t="s">
        <v>227</v>
      </c>
      <c r="H291" s="187">
        <v>1</v>
      </c>
      <c r="I291" s="188"/>
      <c r="J291" s="189">
        <f>ROUND(I291*H291,2)</f>
        <v>0</v>
      </c>
      <c r="K291" s="185" t="s">
        <v>45</v>
      </c>
      <c r="L291" s="190"/>
      <c r="M291" s="191" t="s">
        <v>45</v>
      </c>
      <c r="N291" s="192" t="s">
        <v>53</v>
      </c>
      <c r="P291" s="143">
        <f>O291*H291</f>
        <v>0</v>
      </c>
      <c r="Q291" s="143">
        <v>5.1999999999999998E-2</v>
      </c>
      <c r="R291" s="143">
        <f>Q291*H291</f>
        <v>5.1999999999999998E-2</v>
      </c>
      <c r="S291" s="143">
        <v>0</v>
      </c>
      <c r="T291" s="144">
        <f>S291*H291</f>
        <v>0</v>
      </c>
      <c r="AR291" s="145" t="s">
        <v>219</v>
      </c>
      <c r="AT291" s="145" t="s">
        <v>478</v>
      </c>
      <c r="AU291" s="145" t="s">
        <v>91</v>
      </c>
      <c r="AY291" s="18" t="s">
        <v>156</v>
      </c>
      <c r="BE291" s="146">
        <f>IF(N291="základní",J291,0)</f>
        <v>0</v>
      </c>
      <c r="BF291" s="146">
        <f>IF(N291="snížená",J291,0)</f>
        <v>0</v>
      </c>
      <c r="BG291" s="146">
        <f>IF(N291="zákl. přenesená",J291,0)</f>
        <v>0</v>
      </c>
      <c r="BH291" s="146">
        <f>IF(N291="sníž. přenesená",J291,0)</f>
        <v>0</v>
      </c>
      <c r="BI291" s="146">
        <f>IF(N291="nulová",J291,0)</f>
        <v>0</v>
      </c>
      <c r="BJ291" s="18" t="s">
        <v>89</v>
      </c>
      <c r="BK291" s="146">
        <f>ROUND(I291*H291,2)</f>
        <v>0</v>
      </c>
      <c r="BL291" s="18" t="s">
        <v>162</v>
      </c>
      <c r="BM291" s="145" t="s">
        <v>933</v>
      </c>
    </row>
    <row r="292" spans="2:65" s="11" customFormat="1" ht="22.7" customHeight="1">
      <c r="B292" s="122"/>
      <c r="D292" s="123" t="s">
        <v>81</v>
      </c>
      <c r="E292" s="132" t="s">
        <v>656</v>
      </c>
      <c r="F292" s="132" t="s">
        <v>657</v>
      </c>
      <c r="I292" s="125"/>
      <c r="J292" s="133">
        <f>BK292</f>
        <v>0</v>
      </c>
      <c r="L292" s="122"/>
      <c r="M292" s="127"/>
      <c r="P292" s="128">
        <f>SUM(P293:P294)</f>
        <v>0</v>
      </c>
      <c r="R292" s="128">
        <f>SUM(R293:R294)</f>
        <v>0</v>
      </c>
      <c r="T292" s="129">
        <f>SUM(T293:T294)</f>
        <v>0</v>
      </c>
      <c r="AR292" s="123" t="s">
        <v>89</v>
      </c>
      <c r="AT292" s="130" t="s">
        <v>81</v>
      </c>
      <c r="AU292" s="130" t="s">
        <v>89</v>
      </c>
      <c r="AY292" s="123" t="s">
        <v>156</v>
      </c>
      <c r="BK292" s="131">
        <f>SUM(BK293:BK294)</f>
        <v>0</v>
      </c>
    </row>
    <row r="293" spans="2:65" s="1" customFormat="1" ht="24.75" customHeight="1">
      <c r="B293" s="34"/>
      <c r="C293" s="134" t="s">
        <v>934</v>
      </c>
      <c r="D293" s="134" t="s">
        <v>158</v>
      </c>
      <c r="E293" s="135" t="s">
        <v>935</v>
      </c>
      <c r="F293" s="136" t="s">
        <v>936</v>
      </c>
      <c r="G293" s="137" t="s">
        <v>261</v>
      </c>
      <c r="H293" s="138">
        <v>9.6189999999999998</v>
      </c>
      <c r="I293" s="139"/>
      <c r="J293" s="140">
        <f>ROUND(I293*H293,2)</f>
        <v>0</v>
      </c>
      <c r="K293" s="136" t="s">
        <v>161</v>
      </c>
      <c r="L293" s="34"/>
      <c r="M293" s="141" t="s">
        <v>45</v>
      </c>
      <c r="N293" s="142" t="s">
        <v>53</v>
      </c>
      <c r="P293" s="143">
        <f>O293*H293</f>
        <v>0</v>
      </c>
      <c r="Q293" s="143">
        <v>0</v>
      </c>
      <c r="R293" s="143">
        <f>Q293*H293</f>
        <v>0</v>
      </c>
      <c r="S293" s="143">
        <v>0</v>
      </c>
      <c r="T293" s="144">
        <f>S293*H293</f>
        <v>0</v>
      </c>
      <c r="AR293" s="145" t="s">
        <v>162</v>
      </c>
      <c r="AT293" s="145" t="s">
        <v>158</v>
      </c>
      <c r="AU293" s="145" t="s">
        <v>91</v>
      </c>
      <c r="AY293" s="18" t="s">
        <v>156</v>
      </c>
      <c r="BE293" s="146">
        <f>IF(N293="základní",J293,0)</f>
        <v>0</v>
      </c>
      <c r="BF293" s="146">
        <f>IF(N293="snížená",J293,0)</f>
        <v>0</v>
      </c>
      <c r="BG293" s="146">
        <f>IF(N293="zákl. přenesená",J293,0)</f>
        <v>0</v>
      </c>
      <c r="BH293" s="146">
        <f>IF(N293="sníž. přenesená",J293,0)</f>
        <v>0</v>
      </c>
      <c r="BI293" s="146">
        <f>IF(N293="nulová",J293,0)</f>
        <v>0</v>
      </c>
      <c r="BJ293" s="18" t="s">
        <v>89</v>
      </c>
      <c r="BK293" s="146">
        <f>ROUND(I293*H293,2)</f>
        <v>0</v>
      </c>
      <c r="BL293" s="18" t="s">
        <v>162</v>
      </c>
      <c r="BM293" s="145" t="s">
        <v>937</v>
      </c>
    </row>
    <row r="294" spans="2:65" s="1" customFormat="1">
      <c r="B294" s="34"/>
      <c r="D294" s="147" t="s">
        <v>164</v>
      </c>
      <c r="F294" s="148" t="s">
        <v>938</v>
      </c>
      <c r="I294" s="149"/>
      <c r="L294" s="34"/>
      <c r="M294" s="179"/>
      <c r="N294" s="180"/>
      <c r="O294" s="180"/>
      <c r="P294" s="180"/>
      <c r="Q294" s="180"/>
      <c r="R294" s="180"/>
      <c r="S294" s="180"/>
      <c r="T294" s="181"/>
      <c r="AT294" s="18" t="s">
        <v>164</v>
      </c>
      <c r="AU294" s="18" t="s">
        <v>91</v>
      </c>
    </row>
    <row r="295" spans="2:65" s="1" customFormat="1" ht="6.95" customHeight="1">
      <c r="B295" s="43"/>
      <c r="C295" s="44"/>
      <c r="D295" s="44"/>
      <c r="E295" s="44"/>
      <c r="F295" s="44"/>
      <c r="G295" s="44"/>
      <c r="H295" s="44"/>
      <c r="I295" s="44"/>
      <c r="J295" s="44"/>
      <c r="K295" s="44"/>
      <c r="L295" s="34"/>
    </row>
  </sheetData>
  <sheetProtection algorithmName="SHA-512" hashValue="5RA7i9lMrly6GmaYFKJlRIvvUSRr01BAW3YS9yZuRY5Xk6UEmVno3WP5Z3jF8uiikSyMi2R33bv3leAhinrbFA==" saltValue="1f1gp3tXOH+3r8l+cLyrdBJFNKt09HCbEZVofffFPG2rnd4FK5zqRB1YPqHd/1IBIXExAcDpHULTygO2Bs47IQ==" spinCount="100000" sheet="1" objects="1" scenarios="1" formatColumns="0" formatRows="0" autoFilter="0"/>
  <autoFilter ref="C88:K294" xr:uid="{00000000-0009-0000-0000-000003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hyperlinks>
    <hyperlink ref="F93" r:id="rId1" xr:uid="{00000000-0004-0000-0300-000000000000}"/>
    <hyperlink ref="F97" r:id="rId2" xr:uid="{00000000-0004-0000-0300-000001000000}"/>
    <hyperlink ref="F102" r:id="rId3" xr:uid="{00000000-0004-0000-0300-000002000000}"/>
    <hyperlink ref="F112" r:id="rId4" xr:uid="{00000000-0004-0000-0300-000003000000}"/>
    <hyperlink ref="F119" r:id="rId5" xr:uid="{00000000-0004-0000-0300-000004000000}"/>
    <hyperlink ref="F124" r:id="rId6" xr:uid="{00000000-0004-0000-0300-000005000000}"/>
    <hyperlink ref="F126" r:id="rId7" xr:uid="{00000000-0004-0000-0300-000006000000}"/>
    <hyperlink ref="F128" r:id="rId8" xr:uid="{00000000-0004-0000-0300-000007000000}"/>
    <hyperlink ref="F130" r:id="rId9" xr:uid="{00000000-0004-0000-0300-000008000000}"/>
    <hyperlink ref="F132" r:id="rId10" xr:uid="{00000000-0004-0000-0300-000009000000}"/>
    <hyperlink ref="F134" r:id="rId11" xr:uid="{00000000-0004-0000-0300-00000A000000}"/>
    <hyperlink ref="F136" r:id="rId12" xr:uid="{00000000-0004-0000-0300-00000B000000}"/>
    <hyperlink ref="F138" r:id="rId13" xr:uid="{00000000-0004-0000-0300-00000C000000}"/>
    <hyperlink ref="F140" r:id="rId14" xr:uid="{00000000-0004-0000-0300-00000D000000}"/>
    <hyperlink ref="F144" r:id="rId15" xr:uid="{00000000-0004-0000-0300-00000E000000}"/>
    <hyperlink ref="F147" r:id="rId16" xr:uid="{00000000-0004-0000-0300-00000F000000}"/>
    <hyperlink ref="F150" r:id="rId17" xr:uid="{00000000-0004-0000-0300-000010000000}"/>
    <hyperlink ref="F153" r:id="rId18" xr:uid="{00000000-0004-0000-0300-000011000000}"/>
    <hyperlink ref="F156" r:id="rId19" xr:uid="{00000000-0004-0000-0300-000012000000}"/>
    <hyperlink ref="F159" r:id="rId20" xr:uid="{00000000-0004-0000-0300-000013000000}"/>
    <hyperlink ref="F162" r:id="rId21" xr:uid="{00000000-0004-0000-0300-000014000000}"/>
    <hyperlink ref="F166" r:id="rId22" xr:uid="{00000000-0004-0000-0300-000015000000}"/>
    <hyperlink ref="F170" r:id="rId23" xr:uid="{00000000-0004-0000-0300-000016000000}"/>
    <hyperlink ref="F177" r:id="rId24" xr:uid="{00000000-0004-0000-0300-000017000000}"/>
    <hyperlink ref="F184" r:id="rId25" xr:uid="{00000000-0004-0000-0300-000018000000}"/>
    <hyperlink ref="F191" r:id="rId26" xr:uid="{00000000-0004-0000-0300-000019000000}"/>
    <hyperlink ref="F195" r:id="rId27" xr:uid="{00000000-0004-0000-0300-00001A000000}"/>
    <hyperlink ref="F199" r:id="rId28" xr:uid="{00000000-0004-0000-0300-00001B000000}"/>
    <hyperlink ref="F216" r:id="rId29" xr:uid="{00000000-0004-0000-0300-00001C000000}"/>
    <hyperlink ref="F220" r:id="rId30" xr:uid="{00000000-0004-0000-0300-00001D000000}"/>
    <hyperlink ref="F224" r:id="rId31" xr:uid="{00000000-0004-0000-0300-00001E000000}"/>
    <hyperlink ref="F229" r:id="rId32" xr:uid="{00000000-0004-0000-0300-00001F000000}"/>
    <hyperlink ref="F235" r:id="rId33" xr:uid="{00000000-0004-0000-0300-000020000000}"/>
    <hyperlink ref="F240" r:id="rId34" xr:uid="{00000000-0004-0000-0300-000021000000}"/>
    <hyperlink ref="F244" r:id="rId35" xr:uid="{00000000-0004-0000-0300-000022000000}"/>
    <hyperlink ref="F248" r:id="rId36" xr:uid="{00000000-0004-0000-0300-000023000000}"/>
    <hyperlink ref="F258" r:id="rId37" xr:uid="{00000000-0004-0000-0300-000024000000}"/>
    <hyperlink ref="F262" r:id="rId38" xr:uid="{00000000-0004-0000-0300-000025000000}"/>
    <hyperlink ref="F269" r:id="rId39" xr:uid="{00000000-0004-0000-0300-000026000000}"/>
    <hyperlink ref="F276" r:id="rId40" xr:uid="{00000000-0004-0000-0300-000027000000}"/>
    <hyperlink ref="F280" r:id="rId41" xr:uid="{00000000-0004-0000-0300-000028000000}"/>
    <hyperlink ref="F286" r:id="rId42" xr:uid="{00000000-0004-0000-0300-000029000000}"/>
    <hyperlink ref="F290" r:id="rId43" xr:uid="{00000000-0004-0000-0300-00002A000000}"/>
    <hyperlink ref="F294" r:id="rId44" xr:uid="{00000000-0004-0000-0300-00002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73"/>
  <sheetViews>
    <sheetView showGridLines="0" workbookViewId="0"/>
  </sheetViews>
  <sheetFormatPr defaultRowHeight="11.25"/>
  <cols>
    <col min="1" max="1" width="8.1640625" customWidth="1"/>
    <col min="2" max="2" width="1.1640625" customWidth="1"/>
    <col min="3" max="3" width="4.1640625" customWidth="1"/>
    <col min="4" max="4" width="4.33203125" customWidth="1"/>
    <col min="5" max="5" width="16.83203125" customWidth="1"/>
    <col min="6" max="6" width="99" customWidth="1"/>
    <col min="7" max="7" width="7.33203125" customWidth="1"/>
    <col min="8" max="8" width="13.6640625" customWidth="1"/>
    <col min="9" max="9" width="15.5" customWidth="1"/>
    <col min="10" max="11" width="21.83203125" customWidth="1"/>
    <col min="12" max="12" width="9.1640625" customWidth="1"/>
    <col min="13" max="13" width="10.5" hidden="1" customWidth="1"/>
    <col min="14" max="14" width="9.1640625" hidden="1"/>
    <col min="15" max="20" width="13.83203125" hidden="1" customWidth="1"/>
    <col min="21" max="21" width="16" hidden="1" customWidth="1"/>
    <col min="22" max="22" width="12.1640625" customWidth="1"/>
    <col min="23" max="23" width="16" customWidth="1"/>
    <col min="24" max="24" width="12.1640625" customWidth="1"/>
    <col min="25" max="25" width="14.6640625" customWidth="1"/>
    <col min="26" max="26" width="10.83203125" customWidth="1"/>
    <col min="27" max="27" width="14.6640625" customWidth="1"/>
    <col min="28" max="28" width="16" customWidth="1"/>
    <col min="29" max="29" width="10.83203125" customWidth="1"/>
    <col min="30" max="30" width="14.6640625" customWidth="1"/>
    <col min="31" max="31" width="16" customWidth="1"/>
    <col min="44" max="65" width="9.1640625" hidden="1"/>
  </cols>
  <sheetData>
    <row r="2" spans="2:56" ht="36.950000000000003" customHeight="1"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8" t="s">
        <v>108</v>
      </c>
      <c r="AZ2" s="92" t="s">
        <v>350</v>
      </c>
      <c r="BA2" s="92" t="s">
        <v>939</v>
      </c>
      <c r="BB2" s="92" t="s">
        <v>352</v>
      </c>
      <c r="BC2" s="92" t="s">
        <v>940</v>
      </c>
      <c r="BD2" s="92" t="s">
        <v>91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91</v>
      </c>
    </row>
    <row r="4" spans="2:56" ht="24.95" customHeight="1">
      <c r="B4" s="21"/>
      <c r="D4" s="22" t="s">
        <v>124</v>
      </c>
      <c r="L4" s="21"/>
      <c r="M4" s="93" t="s">
        <v>10</v>
      </c>
      <c r="AT4" s="18" t="s">
        <v>4</v>
      </c>
    </row>
    <row r="5" spans="2:56" ht="6.9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5.75" customHeight="1">
      <c r="B7" s="21"/>
      <c r="E7" s="328" t="str">
        <f>'Rekapitulace stavby'!K6</f>
        <v>Stavební úpravy veřejného prostranství Zámecká - Mikulovská, Valtice</v>
      </c>
      <c r="F7" s="329"/>
      <c r="G7" s="329"/>
      <c r="H7" s="329"/>
      <c r="L7" s="21"/>
    </row>
    <row r="8" spans="2:56" ht="12" customHeight="1">
      <c r="B8" s="21"/>
      <c r="D8" s="28" t="s">
        <v>127</v>
      </c>
      <c r="L8" s="21"/>
    </row>
    <row r="9" spans="2:56" s="1" customFormat="1" ht="15.75" customHeight="1">
      <c r="B9" s="34"/>
      <c r="E9" s="328" t="s">
        <v>128</v>
      </c>
      <c r="F9" s="330"/>
      <c r="G9" s="330"/>
      <c r="H9" s="330"/>
      <c r="L9" s="34"/>
    </row>
    <row r="10" spans="2:56" s="1" customFormat="1" ht="12" customHeight="1">
      <c r="B10" s="34"/>
      <c r="D10" s="28" t="s">
        <v>129</v>
      </c>
      <c r="L10" s="34"/>
    </row>
    <row r="11" spans="2:56" s="1" customFormat="1" ht="15.75" customHeight="1">
      <c r="B11" s="34"/>
      <c r="E11" s="309" t="s">
        <v>941</v>
      </c>
      <c r="F11" s="330"/>
      <c r="G11" s="330"/>
      <c r="H11" s="330"/>
      <c r="L11" s="34"/>
    </row>
    <row r="12" spans="2:56" s="1" customFormat="1">
      <c r="B12" s="34"/>
      <c r="L12" s="34"/>
    </row>
    <row r="13" spans="2:56" s="1" customFormat="1" ht="12" customHeight="1">
      <c r="B13" s="34"/>
      <c r="D13" s="28" t="s">
        <v>18</v>
      </c>
      <c r="F13" s="26" t="s">
        <v>19</v>
      </c>
      <c r="I13" s="28" t="s">
        <v>20</v>
      </c>
      <c r="J13" s="26" t="s">
        <v>45</v>
      </c>
      <c r="L13" s="34"/>
    </row>
    <row r="14" spans="2:56" s="1" customFormat="1" ht="12" customHeight="1">
      <c r="B14" s="34"/>
      <c r="D14" s="28" t="s">
        <v>22</v>
      </c>
      <c r="F14" s="26" t="s">
        <v>23</v>
      </c>
      <c r="I14" s="28" t="s">
        <v>24</v>
      </c>
      <c r="J14" s="51" t="str">
        <f>'Rekapitulace stavby'!AN8</f>
        <v>Vyplň údaj</v>
      </c>
      <c r="L14" s="34"/>
    </row>
    <row r="15" spans="2:56" s="1" customFormat="1" ht="10.9" customHeight="1">
      <c r="B15" s="34"/>
      <c r="L15" s="34"/>
    </row>
    <row r="16" spans="2:56" s="1" customFormat="1" ht="12" customHeight="1">
      <c r="B16" s="34"/>
      <c r="D16" s="28" t="s">
        <v>29</v>
      </c>
      <c r="I16" s="28" t="s">
        <v>30</v>
      </c>
      <c r="J16" s="26" t="s">
        <v>31</v>
      </c>
      <c r="L16" s="34"/>
    </row>
    <row r="17" spans="2:12" s="1" customFormat="1" ht="18" customHeight="1">
      <c r="B17" s="34"/>
      <c r="E17" s="26" t="s">
        <v>32</v>
      </c>
      <c r="I17" s="28" t="s">
        <v>33</v>
      </c>
      <c r="J17" s="26" t="s">
        <v>34</v>
      </c>
      <c r="L17" s="34"/>
    </row>
    <row r="18" spans="2:12" s="1" customFormat="1" ht="6.95" customHeight="1">
      <c r="B18" s="34"/>
      <c r="L18" s="34"/>
    </row>
    <row r="19" spans="2:12" s="1" customFormat="1" ht="12" customHeight="1">
      <c r="B19" s="34"/>
      <c r="D19" s="28" t="s">
        <v>35</v>
      </c>
      <c r="I19" s="28" t="s">
        <v>30</v>
      </c>
      <c r="J19" s="29" t="str">
        <f>'Rekapitulace stavby'!AN13</f>
        <v>Vyplň údaj</v>
      </c>
      <c r="L19" s="34"/>
    </row>
    <row r="20" spans="2:12" s="1" customFormat="1" ht="18" customHeight="1">
      <c r="B20" s="34"/>
      <c r="E20" s="331" t="str">
        <f>'Rekapitulace stavby'!E14</f>
        <v>Vyplň údaj</v>
      </c>
      <c r="F20" s="297"/>
      <c r="G20" s="297"/>
      <c r="H20" s="297"/>
      <c r="I20" s="28" t="s">
        <v>33</v>
      </c>
      <c r="J20" s="29" t="str">
        <f>'Rekapitulace stavby'!AN14</f>
        <v>Vyplň údaj</v>
      </c>
      <c r="L20" s="34"/>
    </row>
    <row r="21" spans="2:12" s="1" customFormat="1" ht="6.95" customHeight="1">
      <c r="B21" s="34"/>
      <c r="L21" s="34"/>
    </row>
    <row r="22" spans="2:12" s="1" customFormat="1" ht="12" customHeight="1">
      <c r="B22" s="34"/>
      <c r="D22" s="28" t="s">
        <v>37</v>
      </c>
      <c r="I22" s="28" t="s">
        <v>30</v>
      </c>
      <c r="J22" s="26" t="s">
        <v>38</v>
      </c>
      <c r="L22" s="34"/>
    </row>
    <row r="23" spans="2:12" s="1" customFormat="1" ht="18" customHeight="1">
      <c r="B23" s="34"/>
      <c r="E23" s="26" t="s">
        <v>39</v>
      </c>
      <c r="I23" s="28" t="s">
        <v>33</v>
      </c>
      <c r="J23" s="26" t="s">
        <v>40</v>
      </c>
      <c r="L23" s="34"/>
    </row>
    <row r="24" spans="2:12" s="1" customFormat="1" ht="6.95" customHeight="1">
      <c r="B24" s="34"/>
      <c r="L24" s="34"/>
    </row>
    <row r="25" spans="2:12" s="1" customFormat="1" ht="12" customHeight="1">
      <c r="B25" s="34"/>
      <c r="D25" s="28" t="s">
        <v>42</v>
      </c>
      <c r="I25" s="28" t="s">
        <v>30</v>
      </c>
      <c r="J25" s="26" t="s">
        <v>43</v>
      </c>
      <c r="L25" s="34"/>
    </row>
    <row r="26" spans="2:12" s="1" customFormat="1" ht="18" customHeight="1">
      <c r="B26" s="34"/>
      <c r="E26" s="26" t="s">
        <v>44</v>
      </c>
      <c r="I26" s="28" t="s">
        <v>33</v>
      </c>
      <c r="J26" s="26" t="s">
        <v>45</v>
      </c>
      <c r="L26" s="34"/>
    </row>
    <row r="27" spans="2:12" s="1" customFormat="1" ht="6.95" customHeight="1">
      <c r="B27" s="34"/>
      <c r="L27" s="34"/>
    </row>
    <row r="28" spans="2:12" s="1" customFormat="1" ht="12" customHeight="1">
      <c r="B28" s="34"/>
      <c r="D28" s="28" t="s">
        <v>46</v>
      </c>
      <c r="L28" s="34"/>
    </row>
    <row r="29" spans="2:12" s="7" customFormat="1" ht="15.75" customHeight="1">
      <c r="B29" s="94"/>
      <c r="E29" s="301" t="s">
        <v>45</v>
      </c>
      <c r="F29" s="301"/>
      <c r="G29" s="301"/>
      <c r="H29" s="301"/>
      <c r="L29" s="94"/>
    </row>
    <row r="30" spans="2:12" s="1" customFormat="1" ht="6.95" customHeight="1">
      <c r="B30" s="34"/>
      <c r="L30" s="34"/>
    </row>
    <row r="31" spans="2:12" s="1" customFormat="1" ht="6.95" customHeight="1">
      <c r="B31" s="34"/>
      <c r="D31" s="52"/>
      <c r="E31" s="52"/>
      <c r="F31" s="52"/>
      <c r="G31" s="52"/>
      <c r="H31" s="52"/>
      <c r="I31" s="52"/>
      <c r="J31" s="52"/>
      <c r="K31" s="52"/>
      <c r="L31" s="34"/>
    </row>
    <row r="32" spans="2:12" s="1" customFormat="1" ht="25.35" customHeight="1">
      <c r="B32" s="34"/>
      <c r="D32" s="95" t="s">
        <v>48</v>
      </c>
      <c r="J32" s="65">
        <f>ROUND(J90, 2)</f>
        <v>0</v>
      </c>
      <c r="L32" s="34"/>
    </row>
    <row r="33" spans="2:12" s="1" customFormat="1" ht="6.95" customHeight="1">
      <c r="B33" s="34"/>
      <c r="D33" s="52"/>
      <c r="E33" s="52"/>
      <c r="F33" s="52"/>
      <c r="G33" s="52"/>
      <c r="H33" s="52"/>
      <c r="I33" s="52"/>
      <c r="J33" s="52"/>
      <c r="K33" s="52"/>
      <c r="L33" s="34"/>
    </row>
    <row r="34" spans="2:12" s="1" customFormat="1" ht="14.45" customHeight="1">
      <c r="B34" s="34"/>
      <c r="F34" s="37" t="s">
        <v>50</v>
      </c>
      <c r="I34" s="37" t="s">
        <v>49</v>
      </c>
      <c r="J34" s="37" t="s">
        <v>51</v>
      </c>
      <c r="L34" s="34"/>
    </row>
    <row r="35" spans="2:12" s="1" customFormat="1" ht="14.45" customHeight="1">
      <c r="B35" s="34"/>
      <c r="D35" s="54" t="s">
        <v>52</v>
      </c>
      <c r="E35" s="28" t="s">
        <v>53</v>
      </c>
      <c r="F35" s="84">
        <f>ROUND((SUM(BE90:BE172)),  2)</f>
        <v>0</v>
      </c>
      <c r="I35" s="96">
        <v>0.21</v>
      </c>
      <c r="J35" s="84">
        <f>ROUND(((SUM(BE90:BE172))*I35),  2)</f>
        <v>0</v>
      </c>
      <c r="L35" s="34"/>
    </row>
    <row r="36" spans="2:12" s="1" customFormat="1" ht="14.45" customHeight="1">
      <c r="B36" s="34"/>
      <c r="E36" s="28" t="s">
        <v>54</v>
      </c>
      <c r="F36" s="84">
        <f>ROUND((SUM(BF90:BF172)),  2)</f>
        <v>0</v>
      </c>
      <c r="I36" s="96">
        <v>0.12</v>
      </c>
      <c r="J36" s="84">
        <f>ROUND(((SUM(BF90:BF172))*I36),  2)</f>
        <v>0</v>
      </c>
      <c r="L36" s="34"/>
    </row>
    <row r="37" spans="2:12" s="1" customFormat="1" ht="14.45" hidden="1" customHeight="1">
      <c r="B37" s="34"/>
      <c r="E37" s="28" t="s">
        <v>55</v>
      </c>
      <c r="F37" s="84">
        <f>ROUND((SUM(BG90:BG172)),  2)</f>
        <v>0</v>
      </c>
      <c r="I37" s="96">
        <v>0.21</v>
      </c>
      <c r="J37" s="84">
        <f>0</f>
        <v>0</v>
      </c>
      <c r="L37" s="34"/>
    </row>
    <row r="38" spans="2:12" s="1" customFormat="1" ht="14.45" hidden="1" customHeight="1">
      <c r="B38" s="34"/>
      <c r="E38" s="28" t="s">
        <v>56</v>
      </c>
      <c r="F38" s="84">
        <f>ROUND((SUM(BH90:BH172)),  2)</f>
        <v>0</v>
      </c>
      <c r="I38" s="96">
        <v>0.12</v>
      </c>
      <c r="J38" s="84">
        <f>0</f>
        <v>0</v>
      </c>
      <c r="L38" s="34"/>
    </row>
    <row r="39" spans="2:12" s="1" customFormat="1" ht="14.45" hidden="1" customHeight="1">
      <c r="B39" s="34"/>
      <c r="E39" s="28" t="s">
        <v>57</v>
      </c>
      <c r="F39" s="84">
        <f>ROUND((SUM(BI90:BI172)),  2)</f>
        <v>0</v>
      </c>
      <c r="I39" s="96">
        <v>0</v>
      </c>
      <c r="J39" s="84">
        <f>0</f>
        <v>0</v>
      </c>
      <c r="L39" s="34"/>
    </row>
    <row r="40" spans="2:12" s="1" customFormat="1" ht="6.95" customHeight="1">
      <c r="B40" s="34"/>
      <c r="L40" s="34"/>
    </row>
    <row r="41" spans="2:12" s="1" customFormat="1" ht="25.35" customHeight="1">
      <c r="B41" s="34"/>
      <c r="C41" s="97"/>
      <c r="D41" s="98" t="s">
        <v>58</v>
      </c>
      <c r="E41" s="56"/>
      <c r="F41" s="56"/>
      <c r="G41" s="99" t="s">
        <v>59</v>
      </c>
      <c r="H41" s="100" t="s">
        <v>60</v>
      </c>
      <c r="I41" s="56"/>
      <c r="J41" s="101">
        <f>SUM(J32:J39)</f>
        <v>0</v>
      </c>
      <c r="K41" s="102"/>
      <c r="L41" s="34"/>
    </row>
    <row r="42" spans="2:12" s="1" customFormat="1" ht="14.45" customHeight="1">
      <c r="B42" s="43"/>
      <c r="C42" s="44"/>
      <c r="D42" s="44"/>
      <c r="E42" s="44"/>
      <c r="F42" s="44"/>
      <c r="G42" s="44"/>
      <c r="H42" s="44"/>
      <c r="I42" s="44"/>
      <c r="J42" s="44"/>
      <c r="K42" s="44"/>
      <c r="L42" s="34"/>
    </row>
    <row r="46" spans="2:12" s="1" customFormat="1" ht="6.95" customHeight="1">
      <c r="B46" s="45"/>
      <c r="C46" s="46"/>
      <c r="D46" s="46"/>
      <c r="E46" s="46"/>
      <c r="F46" s="46"/>
      <c r="G46" s="46"/>
      <c r="H46" s="46"/>
      <c r="I46" s="46"/>
      <c r="J46" s="46"/>
      <c r="K46" s="46"/>
      <c r="L46" s="34"/>
    </row>
    <row r="47" spans="2:12" s="1" customFormat="1" ht="24.95" customHeight="1">
      <c r="B47" s="34"/>
      <c r="C47" s="22" t="s">
        <v>133</v>
      </c>
      <c r="L47" s="34"/>
    </row>
    <row r="48" spans="2:12" s="1" customFormat="1" ht="6.95" customHeight="1">
      <c r="B48" s="34"/>
      <c r="L48" s="34"/>
    </row>
    <row r="49" spans="2:47" s="1" customFormat="1" ht="12" customHeight="1">
      <c r="B49" s="34"/>
      <c r="C49" s="28" t="s">
        <v>16</v>
      </c>
      <c r="L49" s="34"/>
    </row>
    <row r="50" spans="2:47" s="1" customFormat="1" ht="15.75" customHeight="1">
      <c r="B50" s="34"/>
      <c r="E50" s="328" t="str">
        <f>E7</f>
        <v>Stavební úpravy veřejného prostranství Zámecká - Mikulovská, Valtice</v>
      </c>
      <c r="F50" s="329"/>
      <c r="G50" s="329"/>
      <c r="H50" s="329"/>
      <c r="L50" s="34"/>
    </row>
    <row r="51" spans="2:47" ht="12" customHeight="1">
      <c r="B51" s="21"/>
      <c r="C51" s="28" t="s">
        <v>127</v>
      </c>
      <c r="L51" s="21"/>
    </row>
    <row r="52" spans="2:47" s="1" customFormat="1" ht="15.75" customHeight="1">
      <c r="B52" s="34"/>
      <c r="E52" s="328" t="s">
        <v>128</v>
      </c>
      <c r="F52" s="330"/>
      <c r="G52" s="330"/>
      <c r="H52" s="330"/>
      <c r="L52" s="34"/>
    </row>
    <row r="53" spans="2:47" s="1" customFormat="1" ht="12" customHeight="1">
      <c r="B53" s="34"/>
      <c r="C53" s="28" t="s">
        <v>129</v>
      </c>
      <c r="L53" s="34"/>
    </row>
    <row r="54" spans="2:47" s="1" customFormat="1" ht="15.75" customHeight="1">
      <c r="B54" s="34"/>
      <c r="E54" s="309" t="str">
        <f>E11</f>
        <v>01.3 - Mobiliář</v>
      </c>
      <c r="F54" s="330"/>
      <c r="G54" s="330"/>
      <c r="H54" s="330"/>
      <c r="L54" s="34"/>
    </row>
    <row r="55" spans="2:47" s="1" customFormat="1" ht="6.95" customHeight="1">
      <c r="B55" s="34"/>
      <c r="L55" s="34"/>
    </row>
    <row r="56" spans="2:47" s="1" customFormat="1" ht="12" customHeight="1">
      <c r="B56" s="34"/>
      <c r="C56" s="28" t="s">
        <v>22</v>
      </c>
      <c r="F56" s="26" t="str">
        <f>F14</f>
        <v>Valtice</v>
      </c>
      <c r="I56" s="28" t="s">
        <v>24</v>
      </c>
      <c r="J56" s="51" t="str">
        <f>IF(J14="","",J14)</f>
        <v>Vyplň údaj</v>
      </c>
      <c r="L56" s="34"/>
    </row>
    <row r="57" spans="2:47" s="1" customFormat="1" ht="6.95" customHeight="1">
      <c r="B57" s="34"/>
      <c r="L57" s="34"/>
    </row>
    <row r="58" spans="2:47" s="1" customFormat="1" ht="37.5" customHeight="1">
      <c r="B58" s="34"/>
      <c r="C58" s="28" t="s">
        <v>29</v>
      </c>
      <c r="F58" s="26" t="str">
        <f>E17</f>
        <v>Město Valtice, nám. Svobody 21, 691 42 Valtice</v>
      </c>
      <c r="I58" s="28" t="s">
        <v>37</v>
      </c>
      <c r="J58" s="32" t="str">
        <f>E23</f>
        <v>ai5 s.r.o., Sokolovská 428/130, 186 00 Praha 8</v>
      </c>
      <c r="L58" s="34"/>
    </row>
    <row r="59" spans="2:47" s="1" customFormat="1" ht="24" customHeight="1">
      <c r="B59" s="34"/>
      <c r="C59" s="28" t="s">
        <v>35</v>
      </c>
      <c r="F59" s="26" t="str">
        <f>IF(E20="","",E20)</f>
        <v>Vyplň údaj</v>
      </c>
      <c r="I59" s="28" t="s">
        <v>42</v>
      </c>
      <c r="J59" s="32" t="str">
        <f>E26</f>
        <v>Petr Krčál, Dukelská 973, 564 01 Žamberk</v>
      </c>
      <c r="L59" s="34"/>
    </row>
    <row r="60" spans="2:47" s="1" customFormat="1" ht="10.35" customHeight="1">
      <c r="B60" s="34"/>
      <c r="L60" s="34"/>
    </row>
    <row r="61" spans="2:47" s="1" customFormat="1" ht="29.25" customHeight="1">
      <c r="B61" s="34"/>
      <c r="C61" s="103" t="s">
        <v>134</v>
      </c>
      <c r="D61" s="97"/>
      <c r="E61" s="97"/>
      <c r="F61" s="97"/>
      <c r="G61" s="97"/>
      <c r="H61" s="97"/>
      <c r="I61" s="97"/>
      <c r="J61" s="104" t="s">
        <v>135</v>
      </c>
      <c r="K61" s="97"/>
      <c r="L61" s="34"/>
    </row>
    <row r="62" spans="2:47" s="1" customFormat="1" ht="10.35" customHeight="1">
      <c r="B62" s="34"/>
      <c r="L62" s="34"/>
    </row>
    <row r="63" spans="2:47" s="1" customFormat="1" ht="22.7" customHeight="1">
      <c r="B63" s="34"/>
      <c r="C63" s="105" t="s">
        <v>80</v>
      </c>
      <c r="J63" s="65">
        <f>J90</f>
        <v>0</v>
      </c>
      <c r="L63" s="34"/>
      <c r="AU63" s="18" t="s">
        <v>136</v>
      </c>
    </row>
    <row r="64" spans="2:47" s="8" customFormat="1" ht="24.95" customHeight="1">
      <c r="B64" s="106"/>
      <c r="D64" s="107" t="s">
        <v>137</v>
      </c>
      <c r="E64" s="108"/>
      <c r="F64" s="108"/>
      <c r="G64" s="108"/>
      <c r="H64" s="108"/>
      <c r="I64" s="108"/>
      <c r="J64" s="109">
        <f>J91</f>
        <v>0</v>
      </c>
      <c r="L64" s="106"/>
    </row>
    <row r="65" spans="2:12" s="9" customFormat="1" ht="20.100000000000001" customHeight="1">
      <c r="B65" s="110"/>
      <c r="D65" s="111" t="s">
        <v>138</v>
      </c>
      <c r="E65" s="112"/>
      <c r="F65" s="112"/>
      <c r="G65" s="112"/>
      <c r="H65" s="112"/>
      <c r="I65" s="112"/>
      <c r="J65" s="113">
        <f>J92</f>
        <v>0</v>
      </c>
      <c r="L65" s="110"/>
    </row>
    <row r="66" spans="2:12" s="9" customFormat="1" ht="20.100000000000001" customHeight="1">
      <c r="B66" s="110"/>
      <c r="D66" s="111" t="s">
        <v>942</v>
      </c>
      <c r="E66" s="112"/>
      <c r="F66" s="112"/>
      <c r="G66" s="112"/>
      <c r="H66" s="112"/>
      <c r="I66" s="112"/>
      <c r="J66" s="113">
        <f>J125</f>
        <v>0</v>
      </c>
      <c r="L66" s="110"/>
    </row>
    <row r="67" spans="2:12" s="9" customFormat="1" ht="20.100000000000001" customHeight="1">
      <c r="B67" s="110"/>
      <c r="D67" s="111" t="s">
        <v>139</v>
      </c>
      <c r="E67" s="112"/>
      <c r="F67" s="112"/>
      <c r="G67" s="112"/>
      <c r="H67" s="112"/>
      <c r="I67" s="112"/>
      <c r="J67" s="113">
        <f>J143</f>
        <v>0</v>
      </c>
      <c r="L67" s="110"/>
    </row>
    <row r="68" spans="2:12" s="9" customFormat="1" ht="20.100000000000001" customHeight="1">
      <c r="B68" s="110"/>
      <c r="D68" s="111" t="s">
        <v>358</v>
      </c>
      <c r="E68" s="112"/>
      <c r="F68" s="112"/>
      <c r="G68" s="112"/>
      <c r="H68" s="112"/>
      <c r="I68" s="112"/>
      <c r="J68" s="113">
        <f>J170</f>
        <v>0</v>
      </c>
      <c r="L68" s="110"/>
    </row>
    <row r="69" spans="2:12" s="1" customFormat="1" ht="21.75" customHeight="1">
      <c r="B69" s="34"/>
      <c r="L69" s="34"/>
    </row>
    <row r="70" spans="2:12" s="1" customFormat="1" ht="6.95" customHeight="1">
      <c r="B70" s="43"/>
      <c r="C70" s="44"/>
      <c r="D70" s="44"/>
      <c r="E70" s="44"/>
      <c r="F70" s="44"/>
      <c r="G70" s="44"/>
      <c r="H70" s="44"/>
      <c r="I70" s="44"/>
      <c r="J70" s="44"/>
      <c r="K70" s="44"/>
      <c r="L70" s="34"/>
    </row>
    <row r="74" spans="2:12" s="1" customFormat="1" ht="6.95" customHeight="1">
      <c r="B74" s="45"/>
      <c r="C74" s="46"/>
      <c r="D74" s="46"/>
      <c r="E74" s="46"/>
      <c r="F74" s="46"/>
      <c r="G74" s="46"/>
      <c r="H74" s="46"/>
      <c r="I74" s="46"/>
      <c r="J74" s="46"/>
      <c r="K74" s="46"/>
      <c r="L74" s="34"/>
    </row>
    <row r="75" spans="2:12" s="1" customFormat="1" ht="24.95" customHeight="1">
      <c r="B75" s="34"/>
      <c r="C75" s="22" t="s">
        <v>141</v>
      </c>
      <c r="L75" s="34"/>
    </row>
    <row r="76" spans="2:12" s="1" customFormat="1" ht="6.95" customHeight="1">
      <c r="B76" s="34"/>
      <c r="L76" s="34"/>
    </row>
    <row r="77" spans="2:12" s="1" customFormat="1" ht="12" customHeight="1">
      <c r="B77" s="34"/>
      <c r="C77" s="28" t="s">
        <v>16</v>
      </c>
      <c r="L77" s="34"/>
    </row>
    <row r="78" spans="2:12" s="1" customFormat="1" ht="15.75" customHeight="1">
      <c r="B78" s="34"/>
      <c r="E78" s="328" t="str">
        <f>E7</f>
        <v>Stavební úpravy veřejného prostranství Zámecká - Mikulovská, Valtice</v>
      </c>
      <c r="F78" s="329"/>
      <c r="G78" s="329"/>
      <c r="H78" s="329"/>
      <c r="L78" s="34"/>
    </row>
    <row r="79" spans="2:12" ht="12" customHeight="1">
      <c r="B79" s="21"/>
      <c r="C79" s="28" t="s">
        <v>127</v>
      </c>
      <c r="L79" s="21"/>
    </row>
    <row r="80" spans="2:12" s="1" customFormat="1" ht="15.75" customHeight="1">
      <c r="B80" s="34"/>
      <c r="E80" s="328" t="s">
        <v>128</v>
      </c>
      <c r="F80" s="330"/>
      <c r="G80" s="330"/>
      <c r="H80" s="330"/>
      <c r="L80" s="34"/>
    </row>
    <row r="81" spans="2:65" s="1" customFormat="1" ht="12" customHeight="1">
      <c r="B81" s="34"/>
      <c r="C81" s="28" t="s">
        <v>129</v>
      </c>
      <c r="L81" s="34"/>
    </row>
    <row r="82" spans="2:65" s="1" customFormat="1" ht="15.75" customHeight="1">
      <c r="B82" s="34"/>
      <c r="E82" s="309" t="str">
        <f>E11</f>
        <v>01.3 - Mobiliář</v>
      </c>
      <c r="F82" s="330"/>
      <c r="G82" s="330"/>
      <c r="H82" s="330"/>
      <c r="L82" s="34"/>
    </row>
    <row r="83" spans="2:65" s="1" customFormat="1" ht="6.95" customHeight="1">
      <c r="B83" s="34"/>
      <c r="L83" s="34"/>
    </row>
    <row r="84" spans="2:65" s="1" customFormat="1" ht="12" customHeight="1">
      <c r="B84" s="34"/>
      <c r="C84" s="28" t="s">
        <v>22</v>
      </c>
      <c r="F84" s="26" t="str">
        <f>F14</f>
        <v>Valtice</v>
      </c>
      <c r="I84" s="28" t="s">
        <v>24</v>
      </c>
      <c r="J84" s="51" t="str">
        <f>IF(J14="","",J14)</f>
        <v>Vyplň údaj</v>
      </c>
      <c r="L84" s="34"/>
    </row>
    <row r="85" spans="2:65" s="1" customFormat="1" ht="6.95" customHeight="1">
      <c r="B85" s="34"/>
      <c r="L85" s="34"/>
    </row>
    <row r="86" spans="2:65" s="1" customFormat="1" ht="37.5" customHeight="1">
      <c r="B86" s="34"/>
      <c r="C86" s="28" t="s">
        <v>29</v>
      </c>
      <c r="F86" s="26" t="str">
        <f>E17</f>
        <v>Město Valtice, nám. Svobody 21, 691 42 Valtice</v>
      </c>
      <c r="I86" s="28" t="s">
        <v>37</v>
      </c>
      <c r="J86" s="32" t="str">
        <f>E23</f>
        <v>ai5 s.r.o., Sokolovská 428/130, 186 00 Praha 8</v>
      </c>
      <c r="L86" s="34"/>
    </row>
    <row r="87" spans="2:65" s="1" customFormat="1" ht="24" customHeight="1">
      <c r="B87" s="34"/>
      <c r="C87" s="28" t="s">
        <v>35</v>
      </c>
      <c r="F87" s="26" t="str">
        <f>IF(E20="","",E20)</f>
        <v>Vyplň údaj</v>
      </c>
      <c r="I87" s="28" t="s">
        <v>42</v>
      </c>
      <c r="J87" s="32" t="str">
        <f>E26</f>
        <v>Petr Krčál, Dukelská 973, 564 01 Žamberk</v>
      </c>
      <c r="L87" s="34"/>
    </row>
    <row r="88" spans="2:65" s="1" customFormat="1" ht="10.35" customHeight="1">
      <c r="B88" s="34"/>
      <c r="L88" s="34"/>
    </row>
    <row r="89" spans="2:65" s="10" customFormat="1" ht="29.25" customHeight="1">
      <c r="B89" s="114"/>
      <c r="C89" s="115" t="s">
        <v>142</v>
      </c>
      <c r="D89" s="116" t="s">
        <v>67</v>
      </c>
      <c r="E89" s="116" t="s">
        <v>63</v>
      </c>
      <c r="F89" s="116" t="s">
        <v>64</v>
      </c>
      <c r="G89" s="116" t="s">
        <v>143</v>
      </c>
      <c r="H89" s="116" t="s">
        <v>144</v>
      </c>
      <c r="I89" s="116" t="s">
        <v>145</v>
      </c>
      <c r="J89" s="116" t="s">
        <v>135</v>
      </c>
      <c r="K89" s="117" t="s">
        <v>146</v>
      </c>
      <c r="L89" s="114"/>
      <c r="M89" s="58" t="s">
        <v>45</v>
      </c>
      <c r="N89" s="59" t="s">
        <v>52</v>
      </c>
      <c r="O89" s="59" t="s">
        <v>147</v>
      </c>
      <c r="P89" s="59" t="s">
        <v>148</v>
      </c>
      <c r="Q89" s="59" t="s">
        <v>149</v>
      </c>
      <c r="R89" s="59" t="s">
        <v>150</v>
      </c>
      <c r="S89" s="59" t="s">
        <v>151</v>
      </c>
      <c r="T89" s="60" t="s">
        <v>152</v>
      </c>
    </row>
    <row r="90" spans="2:65" s="1" customFormat="1" ht="22.7" customHeight="1">
      <c r="B90" s="34"/>
      <c r="C90" s="63" t="s">
        <v>153</v>
      </c>
      <c r="J90" s="118">
        <f>BK90</f>
        <v>0</v>
      </c>
      <c r="L90" s="34"/>
      <c r="M90" s="61"/>
      <c r="N90" s="52"/>
      <c r="O90" s="52"/>
      <c r="P90" s="119">
        <f>P91</f>
        <v>0</v>
      </c>
      <c r="Q90" s="52"/>
      <c r="R90" s="119">
        <f>R91</f>
        <v>5.0130849199999998</v>
      </c>
      <c r="S90" s="52"/>
      <c r="T90" s="120">
        <f>T91</f>
        <v>0</v>
      </c>
      <c r="AT90" s="18" t="s">
        <v>81</v>
      </c>
      <c r="AU90" s="18" t="s">
        <v>136</v>
      </c>
      <c r="BK90" s="121">
        <f>BK91</f>
        <v>0</v>
      </c>
    </row>
    <row r="91" spans="2:65" s="11" customFormat="1" ht="25.9" customHeight="1">
      <c r="B91" s="122"/>
      <c r="D91" s="123" t="s">
        <v>81</v>
      </c>
      <c r="E91" s="124" t="s">
        <v>154</v>
      </c>
      <c r="F91" s="124" t="s">
        <v>155</v>
      </c>
      <c r="I91" s="125"/>
      <c r="J91" s="126">
        <f>BK91</f>
        <v>0</v>
      </c>
      <c r="L91" s="122"/>
      <c r="M91" s="127"/>
      <c r="P91" s="128">
        <f>P92+P125+P143+P170</f>
        <v>0</v>
      </c>
      <c r="R91" s="128">
        <f>R92+R125+R143+R170</f>
        <v>5.0130849199999998</v>
      </c>
      <c r="T91" s="129">
        <f>T92+T125+T143+T170</f>
        <v>0</v>
      </c>
      <c r="AR91" s="123" t="s">
        <v>89</v>
      </c>
      <c r="AT91" s="130" t="s">
        <v>81</v>
      </c>
      <c r="AU91" s="130" t="s">
        <v>82</v>
      </c>
      <c r="AY91" s="123" t="s">
        <v>156</v>
      </c>
      <c r="BK91" s="131">
        <f>BK92+BK125+BK143+BK170</f>
        <v>0</v>
      </c>
    </row>
    <row r="92" spans="2:65" s="11" customFormat="1" ht="22.7" customHeight="1">
      <c r="B92" s="122"/>
      <c r="D92" s="123" t="s">
        <v>81</v>
      </c>
      <c r="E92" s="132" t="s">
        <v>89</v>
      </c>
      <c r="F92" s="132" t="s">
        <v>157</v>
      </c>
      <c r="I92" s="125"/>
      <c r="J92" s="133">
        <f>BK92</f>
        <v>0</v>
      </c>
      <c r="L92" s="122"/>
      <c r="M92" s="127"/>
      <c r="P92" s="128">
        <f>SUM(P93:P124)</f>
        <v>0</v>
      </c>
      <c r="R92" s="128">
        <f>SUM(R93:R124)</f>
        <v>0</v>
      </c>
      <c r="T92" s="129">
        <f>SUM(T93:T124)</f>
        <v>0</v>
      </c>
      <c r="AR92" s="123" t="s">
        <v>89</v>
      </c>
      <c r="AT92" s="130" t="s">
        <v>81</v>
      </c>
      <c r="AU92" s="130" t="s">
        <v>89</v>
      </c>
      <c r="AY92" s="123" t="s">
        <v>156</v>
      </c>
      <c r="BK92" s="131">
        <f>SUM(BK93:BK124)</f>
        <v>0</v>
      </c>
    </row>
    <row r="93" spans="2:65" s="1" customFormat="1" ht="24.75" customHeight="1">
      <c r="B93" s="34"/>
      <c r="C93" s="134" t="s">
        <v>89</v>
      </c>
      <c r="D93" s="134" t="s">
        <v>158</v>
      </c>
      <c r="E93" s="135" t="s">
        <v>943</v>
      </c>
      <c r="F93" s="136" t="s">
        <v>944</v>
      </c>
      <c r="G93" s="137" t="s">
        <v>352</v>
      </c>
      <c r="H93" s="138">
        <v>1.9259999999999999</v>
      </c>
      <c r="I93" s="139"/>
      <c r="J93" s="140">
        <f>ROUND(I93*H93,2)</f>
        <v>0</v>
      </c>
      <c r="K93" s="136" t="s">
        <v>161</v>
      </c>
      <c r="L93" s="34"/>
      <c r="M93" s="141" t="s">
        <v>45</v>
      </c>
      <c r="N93" s="142" t="s">
        <v>53</v>
      </c>
      <c r="P93" s="143">
        <f>O93*H93</f>
        <v>0</v>
      </c>
      <c r="Q93" s="143">
        <v>0</v>
      </c>
      <c r="R93" s="143">
        <f>Q93*H93</f>
        <v>0</v>
      </c>
      <c r="S93" s="143">
        <v>0</v>
      </c>
      <c r="T93" s="144">
        <f>S93*H93</f>
        <v>0</v>
      </c>
      <c r="AR93" s="145" t="s">
        <v>162</v>
      </c>
      <c r="AT93" s="145" t="s">
        <v>158</v>
      </c>
      <c r="AU93" s="145" t="s">
        <v>91</v>
      </c>
      <c r="AY93" s="18" t="s">
        <v>156</v>
      </c>
      <c r="BE93" s="146">
        <f>IF(N93="základní",J93,0)</f>
        <v>0</v>
      </c>
      <c r="BF93" s="146">
        <f>IF(N93="snížená",J93,0)</f>
        <v>0</v>
      </c>
      <c r="BG93" s="146">
        <f>IF(N93="zákl. přenesená",J93,0)</f>
        <v>0</v>
      </c>
      <c r="BH93" s="146">
        <f>IF(N93="sníž. přenesená",J93,0)</f>
        <v>0</v>
      </c>
      <c r="BI93" s="146">
        <f>IF(N93="nulová",J93,0)</f>
        <v>0</v>
      </c>
      <c r="BJ93" s="18" t="s">
        <v>89</v>
      </c>
      <c r="BK93" s="146">
        <f>ROUND(I93*H93,2)</f>
        <v>0</v>
      </c>
      <c r="BL93" s="18" t="s">
        <v>162</v>
      </c>
      <c r="BM93" s="145" t="s">
        <v>945</v>
      </c>
    </row>
    <row r="94" spans="2:65" s="1" customFormat="1">
      <c r="B94" s="34"/>
      <c r="D94" s="147" t="s">
        <v>164</v>
      </c>
      <c r="F94" s="148" t="s">
        <v>946</v>
      </c>
      <c r="I94" s="149"/>
      <c r="L94" s="34"/>
      <c r="M94" s="150"/>
      <c r="T94" s="55"/>
      <c r="AT94" s="18" t="s">
        <v>164</v>
      </c>
      <c r="AU94" s="18" t="s">
        <v>91</v>
      </c>
    </row>
    <row r="95" spans="2:65" s="12" customFormat="1">
      <c r="B95" s="151"/>
      <c r="D95" s="152" t="s">
        <v>166</v>
      </c>
      <c r="E95" s="153" t="s">
        <v>45</v>
      </c>
      <c r="F95" s="154" t="s">
        <v>947</v>
      </c>
      <c r="H95" s="153" t="s">
        <v>45</v>
      </c>
      <c r="I95" s="155"/>
      <c r="L95" s="151"/>
      <c r="M95" s="156"/>
      <c r="T95" s="157"/>
      <c r="AT95" s="153" t="s">
        <v>166</v>
      </c>
      <c r="AU95" s="153" t="s">
        <v>91</v>
      </c>
      <c r="AV95" s="12" t="s">
        <v>89</v>
      </c>
      <c r="AW95" s="12" t="s">
        <v>41</v>
      </c>
      <c r="AX95" s="12" t="s">
        <v>82</v>
      </c>
      <c r="AY95" s="153" t="s">
        <v>156</v>
      </c>
    </row>
    <row r="96" spans="2:65" s="13" customFormat="1">
      <c r="B96" s="158"/>
      <c r="D96" s="152" t="s">
        <v>166</v>
      </c>
      <c r="E96" s="159" t="s">
        <v>45</v>
      </c>
      <c r="F96" s="160" t="s">
        <v>948</v>
      </c>
      <c r="H96" s="161">
        <v>1.1759999999999999</v>
      </c>
      <c r="I96" s="162"/>
      <c r="L96" s="158"/>
      <c r="M96" s="163"/>
      <c r="T96" s="164"/>
      <c r="AT96" s="159" t="s">
        <v>166</v>
      </c>
      <c r="AU96" s="159" t="s">
        <v>91</v>
      </c>
      <c r="AV96" s="13" t="s">
        <v>91</v>
      </c>
      <c r="AW96" s="13" t="s">
        <v>41</v>
      </c>
      <c r="AX96" s="13" t="s">
        <v>82</v>
      </c>
      <c r="AY96" s="159" t="s">
        <v>156</v>
      </c>
    </row>
    <row r="97" spans="2:65" s="12" customFormat="1">
      <c r="B97" s="151"/>
      <c r="D97" s="152" t="s">
        <v>166</v>
      </c>
      <c r="E97" s="153" t="s">
        <v>45</v>
      </c>
      <c r="F97" s="154" t="s">
        <v>949</v>
      </c>
      <c r="H97" s="153" t="s">
        <v>45</v>
      </c>
      <c r="I97" s="155"/>
      <c r="L97" s="151"/>
      <c r="M97" s="156"/>
      <c r="T97" s="157"/>
      <c r="AT97" s="153" t="s">
        <v>166</v>
      </c>
      <c r="AU97" s="153" t="s">
        <v>91</v>
      </c>
      <c r="AV97" s="12" t="s">
        <v>89</v>
      </c>
      <c r="AW97" s="12" t="s">
        <v>41</v>
      </c>
      <c r="AX97" s="12" t="s">
        <v>82</v>
      </c>
      <c r="AY97" s="153" t="s">
        <v>156</v>
      </c>
    </row>
    <row r="98" spans="2:65" s="13" customFormat="1">
      <c r="B98" s="158"/>
      <c r="D98" s="152" t="s">
        <v>166</v>
      </c>
      <c r="E98" s="159" t="s">
        <v>45</v>
      </c>
      <c r="F98" s="160" t="s">
        <v>950</v>
      </c>
      <c r="H98" s="161">
        <v>0.75</v>
      </c>
      <c r="I98" s="162"/>
      <c r="L98" s="158"/>
      <c r="M98" s="163"/>
      <c r="T98" s="164"/>
      <c r="AT98" s="159" t="s">
        <v>166</v>
      </c>
      <c r="AU98" s="159" t="s">
        <v>91</v>
      </c>
      <c r="AV98" s="13" t="s">
        <v>91</v>
      </c>
      <c r="AW98" s="13" t="s">
        <v>41</v>
      </c>
      <c r="AX98" s="13" t="s">
        <v>82</v>
      </c>
      <c r="AY98" s="159" t="s">
        <v>156</v>
      </c>
    </row>
    <row r="99" spans="2:65" s="14" customFormat="1">
      <c r="B99" s="165"/>
      <c r="D99" s="152" t="s">
        <v>166</v>
      </c>
      <c r="E99" s="166" t="s">
        <v>350</v>
      </c>
      <c r="F99" s="167" t="s">
        <v>173</v>
      </c>
      <c r="H99" s="168">
        <v>1.9259999999999999</v>
      </c>
      <c r="I99" s="169"/>
      <c r="L99" s="165"/>
      <c r="M99" s="170"/>
      <c r="T99" s="171"/>
      <c r="AT99" s="166" t="s">
        <v>166</v>
      </c>
      <c r="AU99" s="166" t="s">
        <v>91</v>
      </c>
      <c r="AV99" s="14" t="s">
        <v>162</v>
      </c>
      <c r="AW99" s="14" t="s">
        <v>41</v>
      </c>
      <c r="AX99" s="14" t="s">
        <v>89</v>
      </c>
      <c r="AY99" s="166" t="s">
        <v>156</v>
      </c>
    </row>
    <row r="100" spans="2:65" s="1" customFormat="1" ht="38.1" customHeight="1">
      <c r="B100" s="34"/>
      <c r="C100" s="134" t="s">
        <v>91</v>
      </c>
      <c r="D100" s="134" t="s">
        <v>158</v>
      </c>
      <c r="E100" s="135" t="s">
        <v>378</v>
      </c>
      <c r="F100" s="136" t="s">
        <v>379</v>
      </c>
      <c r="G100" s="137" t="s">
        <v>352</v>
      </c>
      <c r="H100" s="138">
        <v>1.9259999999999999</v>
      </c>
      <c r="I100" s="139"/>
      <c r="J100" s="140">
        <f>ROUND(I100*H100,2)</f>
        <v>0</v>
      </c>
      <c r="K100" s="136" t="s">
        <v>161</v>
      </c>
      <c r="L100" s="34"/>
      <c r="M100" s="141" t="s">
        <v>45</v>
      </c>
      <c r="N100" s="142" t="s">
        <v>53</v>
      </c>
      <c r="P100" s="143">
        <f>O100*H100</f>
        <v>0</v>
      </c>
      <c r="Q100" s="143">
        <v>0</v>
      </c>
      <c r="R100" s="143">
        <f>Q100*H100</f>
        <v>0</v>
      </c>
      <c r="S100" s="143">
        <v>0</v>
      </c>
      <c r="T100" s="144">
        <f>S100*H100</f>
        <v>0</v>
      </c>
      <c r="AR100" s="145" t="s">
        <v>162</v>
      </c>
      <c r="AT100" s="145" t="s">
        <v>158</v>
      </c>
      <c r="AU100" s="145" t="s">
        <v>91</v>
      </c>
      <c r="AY100" s="18" t="s">
        <v>156</v>
      </c>
      <c r="BE100" s="146">
        <f>IF(N100="základní",J100,0)</f>
        <v>0</v>
      </c>
      <c r="BF100" s="146">
        <f>IF(N100="snížená",J100,0)</f>
        <v>0</v>
      </c>
      <c r="BG100" s="146">
        <f>IF(N100="zákl. přenesená",J100,0)</f>
        <v>0</v>
      </c>
      <c r="BH100" s="146">
        <f>IF(N100="sníž. přenesená",J100,0)</f>
        <v>0</v>
      </c>
      <c r="BI100" s="146">
        <f>IF(N100="nulová",J100,0)</f>
        <v>0</v>
      </c>
      <c r="BJ100" s="18" t="s">
        <v>89</v>
      </c>
      <c r="BK100" s="146">
        <f>ROUND(I100*H100,2)</f>
        <v>0</v>
      </c>
      <c r="BL100" s="18" t="s">
        <v>162</v>
      </c>
      <c r="BM100" s="145" t="s">
        <v>951</v>
      </c>
    </row>
    <row r="101" spans="2:65" s="1" customFormat="1">
      <c r="B101" s="34"/>
      <c r="D101" s="147" t="s">
        <v>164</v>
      </c>
      <c r="F101" s="148" t="s">
        <v>381</v>
      </c>
      <c r="I101" s="149"/>
      <c r="L101" s="34"/>
      <c r="M101" s="150"/>
      <c r="T101" s="55"/>
      <c r="AT101" s="18" t="s">
        <v>164</v>
      </c>
      <c r="AU101" s="18" t="s">
        <v>91</v>
      </c>
    </row>
    <row r="102" spans="2:65" s="13" customFormat="1">
      <c r="B102" s="158"/>
      <c r="D102" s="152" t="s">
        <v>166</v>
      </c>
      <c r="E102" s="159" t="s">
        <v>45</v>
      </c>
      <c r="F102" s="160" t="s">
        <v>350</v>
      </c>
      <c r="H102" s="161">
        <v>1.9259999999999999</v>
      </c>
      <c r="I102" s="162"/>
      <c r="L102" s="158"/>
      <c r="M102" s="163"/>
      <c r="T102" s="164"/>
      <c r="AT102" s="159" t="s">
        <v>166</v>
      </c>
      <c r="AU102" s="159" t="s">
        <v>91</v>
      </c>
      <c r="AV102" s="13" t="s">
        <v>91</v>
      </c>
      <c r="AW102" s="13" t="s">
        <v>41</v>
      </c>
      <c r="AX102" s="13" t="s">
        <v>82</v>
      </c>
      <c r="AY102" s="159" t="s">
        <v>156</v>
      </c>
    </row>
    <row r="103" spans="2:65" s="14" customFormat="1">
      <c r="B103" s="165"/>
      <c r="D103" s="152" t="s">
        <v>166</v>
      </c>
      <c r="E103" s="166" t="s">
        <v>45</v>
      </c>
      <c r="F103" s="167" t="s">
        <v>173</v>
      </c>
      <c r="H103" s="168">
        <v>1.9259999999999999</v>
      </c>
      <c r="I103" s="169"/>
      <c r="L103" s="165"/>
      <c r="M103" s="170"/>
      <c r="T103" s="171"/>
      <c r="AT103" s="166" t="s">
        <v>166</v>
      </c>
      <c r="AU103" s="166" t="s">
        <v>91</v>
      </c>
      <c r="AV103" s="14" t="s">
        <v>162</v>
      </c>
      <c r="AW103" s="14" t="s">
        <v>41</v>
      </c>
      <c r="AX103" s="14" t="s">
        <v>89</v>
      </c>
      <c r="AY103" s="166" t="s">
        <v>156</v>
      </c>
    </row>
    <row r="104" spans="2:65" s="1" customFormat="1" ht="38.1" customHeight="1">
      <c r="B104" s="34"/>
      <c r="C104" s="134" t="s">
        <v>98</v>
      </c>
      <c r="D104" s="134" t="s">
        <v>158</v>
      </c>
      <c r="E104" s="135" t="s">
        <v>393</v>
      </c>
      <c r="F104" s="136" t="s">
        <v>394</v>
      </c>
      <c r="G104" s="137" t="s">
        <v>352</v>
      </c>
      <c r="H104" s="138">
        <v>1.9259999999999999</v>
      </c>
      <c r="I104" s="139"/>
      <c r="J104" s="140">
        <f>ROUND(I104*H104,2)</f>
        <v>0</v>
      </c>
      <c r="K104" s="136" t="s">
        <v>161</v>
      </c>
      <c r="L104" s="34"/>
      <c r="M104" s="141" t="s">
        <v>45</v>
      </c>
      <c r="N104" s="142" t="s">
        <v>53</v>
      </c>
      <c r="P104" s="143">
        <f>O104*H104</f>
        <v>0</v>
      </c>
      <c r="Q104" s="143">
        <v>0</v>
      </c>
      <c r="R104" s="143">
        <f>Q104*H104</f>
        <v>0</v>
      </c>
      <c r="S104" s="143">
        <v>0</v>
      </c>
      <c r="T104" s="144">
        <f>S104*H104</f>
        <v>0</v>
      </c>
      <c r="AR104" s="145" t="s">
        <v>162</v>
      </c>
      <c r="AT104" s="145" t="s">
        <v>158</v>
      </c>
      <c r="AU104" s="145" t="s">
        <v>91</v>
      </c>
      <c r="AY104" s="18" t="s">
        <v>156</v>
      </c>
      <c r="BE104" s="146">
        <f>IF(N104="základní",J104,0)</f>
        <v>0</v>
      </c>
      <c r="BF104" s="146">
        <f>IF(N104="snížená",J104,0)</f>
        <v>0</v>
      </c>
      <c r="BG104" s="146">
        <f>IF(N104="zákl. přenesená",J104,0)</f>
        <v>0</v>
      </c>
      <c r="BH104" s="146">
        <f>IF(N104="sníž. přenesená",J104,0)</f>
        <v>0</v>
      </c>
      <c r="BI104" s="146">
        <f>IF(N104="nulová",J104,0)</f>
        <v>0</v>
      </c>
      <c r="BJ104" s="18" t="s">
        <v>89</v>
      </c>
      <c r="BK104" s="146">
        <f>ROUND(I104*H104,2)</f>
        <v>0</v>
      </c>
      <c r="BL104" s="18" t="s">
        <v>162</v>
      </c>
      <c r="BM104" s="145" t="s">
        <v>952</v>
      </c>
    </row>
    <row r="105" spans="2:65" s="1" customFormat="1">
      <c r="B105" s="34"/>
      <c r="D105" s="147" t="s">
        <v>164</v>
      </c>
      <c r="F105" s="148" t="s">
        <v>396</v>
      </c>
      <c r="I105" s="149"/>
      <c r="L105" s="34"/>
      <c r="M105" s="150"/>
      <c r="T105" s="55"/>
      <c r="AT105" s="18" t="s">
        <v>164</v>
      </c>
      <c r="AU105" s="18" t="s">
        <v>91</v>
      </c>
    </row>
    <row r="106" spans="2:65" s="13" customFormat="1">
      <c r="B106" s="158"/>
      <c r="D106" s="152" t="s">
        <v>166</v>
      </c>
      <c r="E106" s="159" t="s">
        <v>45</v>
      </c>
      <c r="F106" s="160" t="s">
        <v>350</v>
      </c>
      <c r="H106" s="161">
        <v>1.9259999999999999</v>
      </c>
      <c r="I106" s="162"/>
      <c r="L106" s="158"/>
      <c r="M106" s="163"/>
      <c r="T106" s="164"/>
      <c r="AT106" s="159" t="s">
        <v>166</v>
      </c>
      <c r="AU106" s="159" t="s">
        <v>91</v>
      </c>
      <c r="AV106" s="13" t="s">
        <v>91</v>
      </c>
      <c r="AW106" s="13" t="s">
        <v>41</v>
      </c>
      <c r="AX106" s="13" t="s">
        <v>82</v>
      </c>
      <c r="AY106" s="159" t="s">
        <v>156</v>
      </c>
    </row>
    <row r="107" spans="2:65" s="14" customFormat="1">
      <c r="B107" s="165"/>
      <c r="D107" s="152" t="s">
        <v>166</v>
      </c>
      <c r="E107" s="166" t="s">
        <v>45</v>
      </c>
      <c r="F107" s="167" t="s">
        <v>173</v>
      </c>
      <c r="H107" s="168">
        <v>1.9259999999999999</v>
      </c>
      <c r="I107" s="169"/>
      <c r="L107" s="165"/>
      <c r="M107" s="170"/>
      <c r="T107" s="171"/>
      <c r="AT107" s="166" t="s">
        <v>166</v>
      </c>
      <c r="AU107" s="166" t="s">
        <v>91</v>
      </c>
      <c r="AV107" s="14" t="s">
        <v>162</v>
      </c>
      <c r="AW107" s="14" t="s">
        <v>41</v>
      </c>
      <c r="AX107" s="14" t="s">
        <v>89</v>
      </c>
      <c r="AY107" s="166" t="s">
        <v>156</v>
      </c>
    </row>
    <row r="108" spans="2:65" s="1" customFormat="1" ht="38.1" customHeight="1">
      <c r="B108" s="34"/>
      <c r="C108" s="134" t="s">
        <v>162</v>
      </c>
      <c r="D108" s="134" t="s">
        <v>158</v>
      </c>
      <c r="E108" s="135" t="s">
        <v>388</v>
      </c>
      <c r="F108" s="136" t="s">
        <v>389</v>
      </c>
      <c r="G108" s="137" t="s">
        <v>352</v>
      </c>
      <c r="H108" s="138">
        <v>38.520000000000003</v>
      </c>
      <c r="I108" s="139"/>
      <c r="J108" s="140">
        <f>ROUND(I108*H108,2)</f>
        <v>0</v>
      </c>
      <c r="K108" s="136" t="s">
        <v>161</v>
      </c>
      <c r="L108" s="34"/>
      <c r="M108" s="141" t="s">
        <v>45</v>
      </c>
      <c r="N108" s="142" t="s">
        <v>53</v>
      </c>
      <c r="P108" s="143">
        <f>O108*H108</f>
        <v>0</v>
      </c>
      <c r="Q108" s="143">
        <v>0</v>
      </c>
      <c r="R108" s="143">
        <f>Q108*H108</f>
        <v>0</v>
      </c>
      <c r="S108" s="143">
        <v>0</v>
      </c>
      <c r="T108" s="144">
        <f>S108*H108</f>
        <v>0</v>
      </c>
      <c r="AR108" s="145" t="s">
        <v>162</v>
      </c>
      <c r="AT108" s="145" t="s">
        <v>158</v>
      </c>
      <c r="AU108" s="145" t="s">
        <v>91</v>
      </c>
      <c r="AY108" s="18" t="s">
        <v>156</v>
      </c>
      <c r="BE108" s="146">
        <f>IF(N108="základní",J108,0)</f>
        <v>0</v>
      </c>
      <c r="BF108" s="146">
        <f>IF(N108="snížená",J108,0)</f>
        <v>0</v>
      </c>
      <c r="BG108" s="146">
        <f>IF(N108="zákl. přenesená",J108,0)</f>
        <v>0</v>
      </c>
      <c r="BH108" s="146">
        <f>IF(N108="sníž. přenesená",J108,0)</f>
        <v>0</v>
      </c>
      <c r="BI108" s="146">
        <f>IF(N108="nulová",J108,0)</f>
        <v>0</v>
      </c>
      <c r="BJ108" s="18" t="s">
        <v>89</v>
      </c>
      <c r="BK108" s="146">
        <f>ROUND(I108*H108,2)</f>
        <v>0</v>
      </c>
      <c r="BL108" s="18" t="s">
        <v>162</v>
      </c>
      <c r="BM108" s="145" t="s">
        <v>953</v>
      </c>
    </row>
    <row r="109" spans="2:65" s="1" customFormat="1">
      <c r="B109" s="34"/>
      <c r="D109" s="147" t="s">
        <v>164</v>
      </c>
      <c r="F109" s="148" t="s">
        <v>391</v>
      </c>
      <c r="I109" s="149"/>
      <c r="L109" s="34"/>
      <c r="M109" s="150"/>
      <c r="T109" s="55"/>
      <c r="AT109" s="18" t="s">
        <v>164</v>
      </c>
      <c r="AU109" s="18" t="s">
        <v>91</v>
      </c>
    </row>
    <row r="110" spans="2:65" s="13" customFormat="1">
      <c r="B110" s="158"/>
      <c r="D110" s="152" t="s">
        <v>166</v>
      </c>
      <c r="F110" s="160" t="s">
        <v>954</v>
      </c>
      <c r="H110" s="161">
        <v>38.520000000000003</v>
      </c>
      <c r="I110" s="162"/>
      <c r="L110" s="158"/>
      <c r="M110" s="163"/>
      <c r="T110" s="164"/>
      <c r="AT110" s="159" t="s">
        <v>166</v>
      </c>
      <c r="AU110" s="159" t="s">
        <v>91</v>
      </c>
      <c r="AV110" s="13" t="s">
        <v>91</v>
      </c>
      <c r="AW110" s="13" t="s">
        <v>4</v>
      </c>
      <c r="AX110" s="13" t="s">
        <v>89</v>
      </c>
      <c r="AY110" s="159" t="s">
        <v>156</v>
      </c>
    </row>
    <row r="111" spans="2:65" s="1" customFormat="1" ht="24.75" customHeight="1">
      <c r="B111" s="34"/>
      <c r="C111" s="134" t="s">
        <v>192</v>
      </c>
      <c r="D111" s="134" t="s">
        <v>158</v>
      </c>
      <c r="E111" s="135" t="s">
        <v>401</v>
      </c>
      <c r="F111" s="136" t="s">
        <v>402</v>
      </c>
      <c r="G111" s="137" t="s">
        <v>352</v>
      </c>
      <c r="H111" s="138">
        <v>1.9259999999999999</v>
      </c>
      <c r="I111" s="139"/>
      <c r="J111" s="140">
        <f>ROUND(I111*H111,2)</f>
        <v>0</v>
      </c>
      <c r="K111" s="136" t="s">
        <v>161</v>
      </c>
      <c r="L111" s="34"/>
      <c r="M111" s="141" t="s">
        <v>45</v>
      </c>
      <c r="N111" s="142" t="s">
        <v>53</v>
      </c>
      <c r="P111" s="143">
        <f>O111*H111</f>
        <v>0</v>
      </c>
      <c r="Q111" s="143">
        <v>0</v>
      </c>
      <c r="R111" s="143">
        <f>Q111*H111</f>
        <v>0</v>
      </c>
      <c r="S111" s="143">
        <v>0</v>
      </c>
      <c r="T111" s="144">
        <f>S111*H111</f>
        <v>0</v>
      </c>
      <c r="AR111" s="145" t="s">
        <v>162</v>
      </c>
      <c r="AT111" s="145" t="s">
        <v>158</v>
      </c>
      <c r="AU111" s="145" t="s">
        <v>91</v>
      </c>
      <c r="AY111" s="18" t="s">
        <v>156</v>
      </c>
      <c r="BE111" s="146">
        <f>IF(N111="základní",J111,0)</f>
        <v>0</v>
      </c>
      <c r="BF111" s="146">
        <f>IF(N111="snížená",J111,0)</f>
        <v>0</v>
      </c>
      <c r="BG111" s="146">
        <f>IF(N111="zákl. přenesená",J111,0)</f>
        <v>0</v>
      </c>
      <c r="BH111" s="146">
        <f>IF(N111="sníž. přenesená",J111,0)</f>
        <v>0</v>
      </c>
      <c r="BI111" s="146">
        <f>IF(N111="nulová",J111,0)</f>
        <v>0</v>
      </c>
      <c r="BJ111" s="18" t="s">
        <v>89</v>
      </c>
      <c r="BK111" s="146">
        <f>ROUND(I111*H111,2)</f>
        <v>0</v>
      </c>
      <c r="BL111" s="18" t="s">
        <v>162</v>
      </c>
      <c r="BM111" s="145" t="s">
        <v>955</v>
      </c>
    </row>
    <row r="112" spans="2:65" s="1" customFormat="1">
      <c r="B112" s="34"/>
      <c r="D112" s="147" t="s">
        <v>164</v>
      </c>
      <c r="F112" s="148" t="s">
        <v>404</v>
      </c>
      <c r="I112" s="149"/>
      <c r="L112" s="34"/>
      <c r="M112" s="150"/>
      <c r="T112" s="55"/>
      <c r="AT112" s="18" t="s">
        <v>164</v>
      </c>
      <c r="AU112" s="18" t="s">
        <v>91</v>
      </c>
    </row>
    <row r="113" spans="2:65" s="13" customFormat="1">
      <c r="B113" s="158"/>
      <c r="D113" s="152" t="s">
        <v>166</v>
      </c>
      <c r="E113" s="159" t="s">
        <v>45</v>
      </c>
      <c r="F113" s="160" t="s">
        <v>350</v>
      </c>
      <c r="H113" s="161">
        <v>1.9259999999999999</v>
      </c>
      <c r="I113" s="162"/>
      <c r="L113" s="158"/>
      <c r="M113" s="163"/>
      <c r="T113" s="164"/>
      <c r="AT113" s="159" t="s">
        <v>166</v>
      </c>
      <c r="AU113" s="159" t="s">
        <v>91</v>
      </c>
      <c r="AV113" s="13" t="s">
        <v>91</v>
      </c>
      <c r="AW113" s="13" t="s">
        <v>41</v>
      </c>
      <c r="AX113" s="13" t="s">
        <v>82</v>
      </c>
      <c r="AY113" s="159" t="s">
        <v>156</v>
      </c>
    </row>
    <row r="114" spans="2:65" s="14" customFormat="1">
      <c r="B114" s="165"/>
      <c r="D114" s="152" t="s">
        <v>166</v>
      </c>
      <c r="E114" s="166" t="s">
        <v>45</v>
      </c>
      <c r="F114" s="167" t="s">
        <v>173</v>
      </c>
      <c r="H114" s="168">
        <v>1.9259999999999999</v>
      </c>
      <c r="I114" s="169"/>
      <c r="L114" s="165"/>
      <c r="M114" s="170"/>
      <c r="T114" s="171"/>
      <c r="AT114" s="166" t="s">
        <v>166</v>
      </c>
      <c r="AU114" s="166" t="s">
        <v>91</v>
      </c>
      <c r="AV114" s="14" t="s">
        <v>162</v>
      </c>
      <c r="AW114" s="14" t="s">
        <v>41</v>
      </c>
      <c r="AX114" s="14" t="s">
        <v>89</v>
      </c>
      <c r="AY114" s="166" t="s">
        <v>156</v>
      </c>
    </row>
    <row r="115" spans="2:65" s="1" customFormat="1" ht="24.75" customHeight="1">
      <c r="B115" s="34"/>
      <c r="C115" s="134" t="s">
        <v>203</v>
      </c>
      <c r="D115" s="134" t="s">
        <v>158</v>
      </c>
      <c r="E115" s="135" t="s">
        <v>406</v>
      </c>
      <c r="F115" s="136" t="s">
        <v>407</v>
      </c>
      <c r="G115" s="137" t="s">
        <v>352</v>
      </c>
      <c r="H115" s="138">
        <v>1.9259999999999999</v>
      </c>
      <c r="I115" s="139"/>
      <c r="J115" s="140">
        <f>ROUND(I115*H115,2)</f>
        <v>0</v>
      </c>
      <c r="K115" s="136" t="s">
        <v>161</v>
      </c>
      <c r="L115" s="34"/>
      <c r="M115" s="141" t="s">
        <v>45</v>
      </c>
      <c r="N115" s="142" t="s">
        <v>53</v>
      </c>
      <c r="P115" s="143">
        <f>O115*H115</f>
        <v>0</v>
      </c>
      <c r="Q115" s="143">
        <v>0</v>
      </c>
      <c r="R115" s="143">
        <f>Q115*H115</f>
        <v>0</v>
      </c>
      <c r="S115" s="143">
        <v>0</v>
      </c>
      <c r="T115" s="144">
        <f>S115*H115</f>
        <v>0</v>
      </c>
      <c r="AR115" s="145" t="s">
        <v>162</v>
      </c>
      <c r="AT115" s="145" t="s">
        <v>158</v>
      </c>
      <c r="AU115" s="145" t="s">
        <v>91</v>
      </c>
      <c r="AY115" s="18" t="s">
        <v>156</v>
      </c>
      <c r="BE115" s="146">
        <f>IF(N115="základní",J115,0)</f>
        <v>0</v>
      </c>
      <c r="BF115" s="146">
        <f>IF(N115="snížená",J115,0)</f>
        <v>0</v>
      </c>
      <c r="BG115" s="146">
        <f>IF(N115="zákl. přenesená",J115,0)</f>
        <v>0</v>
      </c>
      <c r="BH115" s="146">
        <f>IF(N115="sníž. přenesená",J115,0)</f>
        <v>0</v>
      </c>
      <c r="BI115" s="146">
        <f>IF(N115="nulová",J115,0)</f>
        <v>0</v>
      </c>
      <c r="BJ115" s="18" t="s">
        <v>89</v>
      </c>
      <c r="BK115" s="146">
        <f>ROUND(I115*H115,2)</f>
        <v>0</v>
      </c>
      <c r="BL115" s="18" t="s">
        <v>162</v>
      </c>
      <c r="BM115" s="145" t="s">
        <v>956</v>
      </c>
    </row>
    <row r="116" spans="2:65" s="1" customFormat="1">
      <c r="B116" s="34"/>
      <c r="D116" s="147" t="s">
        <v>164</v>
      </c>
      <c r="F116" s="148" t="s">
        <v>409</v>
      </c>
      <c r="I116" s="149"/>
      <c r="L116" s="34"/>
      <c r="M116" s="150"/>
      <c r="T116" s="55"/>
      <c r="AT116" s="18" t="s">
        <v>164</v>
      </c>
      <c r="AU116" s="18" t="s">
        <v>91</v>
      </c>
    </row>
    <row r="117" spans="2:65" s="13" customFormat="1">
      <c r="B117" s="158"/>
      <c r="D117" s="152" t="s">
        <v>166</v>
      </c>
      <c r="E117" s="159" t="s">
        <v>45</v>
      </c>
      <c r="F117" s="160" t="s">
        <v>411</v>
      </c>
      <c r="H117" s="161">
        <v>1.9259999999999999</v>
      </c>
      <c r="I117" s="162"/>
      <c r="L117" s="158"/>
      <c r="M117" s="163"/>
      <c r="T117" s="164"/>
      <c r="AT117" s="159" t="s">
        <v>166</v>
      </c>
      <c r="AU117" s="159" t="s">
        <v>91</v>
      </c>
      <c r="AV117" s="13" t="s">
        <v>91</v>
      </c>
      <c r="AW117" s="13" t="s">
        <v>41</v>
      </c>
      <c r="AX117" s="13" t="s">
        <v>82</v>
      </c>
      <c r="AY117" s="159" t="s">
        <v>156</v>
      </c>
    </row>
    <row r="118" spans="2:65" s="14" customFormat="1">
      <c r="B118" s="165"/>
      <c r="D118" s="152" t="s">
        <v>166</v>
      </c>
      <c r="E118" s="166" t="s">
        <v>45</v>
      </c>
      <c r="F118" s="167" t="s">
        <v>173</v>
      </c>
      <c r="H118" s="168">
        <v>1.9259999999999999</v>
      </c>
      <c r="I118" s="169"/>
      <c r="L118" s="165"/>
      <c r="M118" s="170"/>
      <c r="T118" s="171"/>
      <c r="AT118" s="166" t="s">
        <v>166</v>
      </c>
      <c r="AU118" s="166" t="s">
        <v>91</v>
      </c>
      <c r="AV118" s="14" t="s">
        <v>162</v>
      </c>
      <c r="AW118" s="14" t="s">
        <v>41</v>
      </c>
      <c r="AX118" s="14" t="s">
        <v>89</v>
      </c>
      <c r="AY118" s="166" t="s">
        <v>156</v>
      </c>
    </row>
    <row r="119" spans="2:65" s="1" customFormat="1" ht="24.75" customHeight="1">
      <c r="B119" s="34"/>
      <c r="C119" s="134" t="s">
        <v>210</v>
      </c>
      <c r="D119" s="134" t="s">
        <v>158</v>
      </c>
      <c r="E119" s="135" t="s">
        <v>412</v>
      </c>
      <c r="F119" s="136" t="s">
        <v>413</v>
      </c>
      <c r="G119" s="137" t="s">
        <v>261</v>
      </c>
      <c r="H119" s="138">
        <v>4.0449999999999999</v>
      </c>
      <c r="I119" s="139"/>
      <c r="J119" s="140">
        <f>ROUND(I119*H119,2)</f>
        <v>0</v>
      </c>
      <c r="K119" s="136" t="s">
        <v>161</v>
      </c>
      <c r="L119" s="34"/>
      <c r="M119" s="141" t="s">
        <v>45</v>
      </c>
      <c r="N119" s="142" t="s">
        <v>53</v>
      </c>
      <c r="P119" s="143">
        <f>O119*H119</f>
        <v>0</v>
      </c>
      <c r="Q119" s="143">
        <v>0</v>
      </c>
      <c r="R119" s="143">
        <f>Q119*H119</f>
        <v>0</v>
      </c>
      <c r="S119" s="143">
        <v>0</v>
      </c>
      <c r="T119" s="144">
        <f>S119*H119</f>
        <v>0</v>
      </c>
      <c r="AR119" s="145" t="s">
        <v>162</v>
      </c>
      <c r="AT119" s="145" t="s">
        <v>158</v>
      </c>
      <c r="AU119" s="145" t="s">
        <v>91</v>
      </c>
      <c r="AY119" s="18" t="s">
        <v>156</v>
      </c>
      <c r="BE119" s="146">
        <f>IF(N119="základní",J119,0)</f>
        <v>0</v>
      </c>
      <c r="BF119" s="146">
        <f>IF(N119="snížená",J119,0)</f>
        <v>0</v>
      </c>
      <c r="BG119" s="146">
        <f>IF(N119="zákl. přenesená",J119,0)</f>
        <v>0</v>
      </c>
      <c r="BH119" s="146">
        <f>IF(N119="sníž. přenesená",J119,0)</f>
        <v>0</v>
      </c>
      <c r="BI119" s="146">
        <f>IF(N119="nulová",J119,0)</f>
        <v>0</v>
      </c>
      <c r="BJ119" s="18" t="s">
        <v>89</v>
      </c>
      <c r="BK119" s="146">
        <f>ROUND(I119*H119,2)</f>
        <v>0</v>
      </c>
      <c r="BL119" s="18" t="s">
        <v>162</v>
      </c>
      <c r="BM119" s="145" t="s">
        <v>957</v>
      </c>
    </row>
    <row r="120" spans="2:65" s="1" customFormat="1">
      <c r="B120" s="34"/>
      <c r="D120" s="147" t="s">
        <v>164</v>
      </c>
      <c r="F120" s="148" t="s">
        <v>415</v>
      </c>
      <c r="I120" s="149"/>
      <c r="L120" s="34"/>
      <c r="M120" s="150"/>
      <c r="T120" s="55"/>
      <c r="AT120" s="18" t="s">
        <v>164</v>
      </c>
      <c r="AU120" s="18" t="s">
        <v>91</v>
      </c>
    </row>
    <row r="121" spans="2:65" s="12" customFormat="1">
      <c r="B121" s="151"/>
      <c r="D121" s="152" t="s">
        <v>166</v>
      </c>
      <c r="E121" s="153" t="s">
        <v>45</v>
      </c>
      <c r="F121" s="154" t="s">
        <v>416</v>
      </c>
      <c r="H121" s="153" t="s">
        <v>45</v>
      </c>
      <c r="I121" s="155"/>
      <c r="L121" s="151"/>
      <c r="M121" s="156"/>
      <c r="T121" s="157"/>
      <c r="AT121" s="153" t="s">
        <v>166</v>
      </c>
      <c r="AU121" s="153" t="s">
        <v>91</v>
      </c>
      <c r="AV121" s="12" t="s">
        <v>89</v>
      </c>
      <c r="AW121" s="12" t="s">
        <v>41</v>
      </c>
      <c r="AX121" s="12" t="s">
        <v>82</v>
      </c>
      <c r="AY121" s="153" t="s">
        <v>156</v>
      </c>
    </row>
    <row r="122" spans="2:65" s="13" customFormat="1">
      <c r="B122" s="158"/>
      <c r="D122" s="152" t="s">
        <v>166</v>
      </c>
      <c r="E122" s="159" t="s">
        <v>45</v>
      </c>
      <c r="F122" s="160" t="s">
        <v>350</v>
      </c>
      <c r="H122" s="161">
        <v>1.9259999999999999</v>
      </c>
      <c r="I122" s="162"/>
      <c r="L122" s="158"/>
      <c r="M122" s="163"/>
      <c r="T122" s="164"/>
      <c r="AT122" s="159" t="s">
        <v>166</v>
      </c>
      <c r="AU122" s="159" t="s">
        <v>91</v>
      </c>
      <c r="AV122" s="13" t="s">
        <v>91</v>
      </c>
      <c r="AW122" s="13" t="s">
        <v>41</v>
      </c>
      <c r="AX122" s="13" t="s">
        <v>82</v>
      </c>
      <c r="AY122" s="159" t="s">
        <v>156</v>
      </c>
    </row>
    <row r="123" spans="2:65" s="14" customFormat="1">
      <c r="B123" s="165"/>
      <c r="D123" s="152" t="s">
        <v>166</v>
      </c>
      <c r="E123" s="166" t="s">
        <v>45</v>
      </c>
      <c r="F123" s="167" t="s">
        <v>173</v>
      </c>
      <c r="H123" s="168">
        <v>1.9259999999999999</v>
      </c>
      <c r="I123" s="169"/>
      <c r="L123" s="165"/>
      <c r="M123" s="170"/>
      <c r="T123" s="171"/>
      <c r="AT123" s="166" t="s">
        <v>166</v>
      </c>
      <c r="AU123" s="166" t="s">
        <v>91</v>
      </c>
      <c r="AV123" s="14" t="s">
        <v>162</v>
      </c>
      <c r="AW123" s="14" t="s">
        <v>41</v>
      </c>
      <c r="AX123" s="14" t="s">
        <v>89</v>
      </c>
      <c r="AY123" s="166" t="s">
        <v>156</v>
      </c>
    </row>
    <row r="124" spans="2:65" s="13" customFormat="1">
      <c r="B124" s="158"/>
      <c r="D124" s="152" t="s">
        <v>166</v>
      </c>
      <c r="F124" s="160" t="s">
        <v>958</v>
      </c>
      <c r="H124" s="161">
        <v>4.0449999999999999</v>
      </c>
      <c r="I124" s="162"/>
      <c r="L124" s="158"/>
      <c r="M124" s="163"/>
      <c r="T124" s="164"/>
      <c r="AT124" s="159" t="s">
        <v>166</v>
      </c>
      <c r="AU124" s="159" t="s">
        <v>91</v>
      </c>
      <c r="AV124" s="13" t="s">
        <v>91</v>
      </c>
      <c r="AW124" s="13" t="s">
        <v>4</v>
      </c>
      <c r="AX124" s="13" t="s">
        <v>89</v>
      </c>
      <c r="AY124" s="159" t="s">
        <v>156</v>
      </c>
    </row>
    <row r="125" spans="2:65" s="11" customFormat="1" ht="22.7" customHeight="1">
      <c r="B125" s="122"/>
      <c r="D125" s="123" t="s">
        <v>81</v>
      </c>
      <c r="E125" s="132" t="s">
        <v>91</v>
      </c>
      <c r="F125" s="132" t="s">
        <v>959</v>
      </c>
      <c r="I125" s="125"/>
      <c r="J125" s="133">
        <f>BK125</f>
        <v>0</v>
      </c>
      <c r="L125" s="122"/>
      <c r="M125" s="127"/>
      <c r="P125" s="128">
        <f>SUM(P126:P142)</f>
        <v>0</v>
      </c>
      <c r="R125" s="128">
        <f>SUM(R126:R142)</f>
        <v>4.4445949200000001</v>
      </c>
      <c r="T125" s="129">
        <f>SUM(T126:T142)</f>
        <v>0</v>
      </c>
      <c r="AR125" s="123" t="s">
        <v>89</v>
      </c>
      <c r="AT125" s="130" t="s">
        <v>81</v>
      </c>
      <c r="AU125" s="130" t="s">
        <v>89</v>
      </c>
      <c r="AY125" s="123" t="s">
        <v>156</v>
      </c>
      <c r="BK125" s="131">
        <f>SUM(BK126:BK142)</f>
        <v>0</v>
      </c>
    </row>
    <row r="126" spans="2:65" s="1" customFormat="1" ht="15.75" customHeight="1">
      <c r="B126" s="34"/>
      <c r="C126" s="134" t="s">
        <v>219</v>
      </c>
      <c r="D126" s="134" t="s">
        <v>158</v>
      </c>
      <c r="E126" s="135" t="s">
        <v>960</v>
      </c>
      <c r="F126" s="136" t="s">
        <v>961</v>
      </c>
      <c r="G126" s="137" t="s">
        <v>352</v>
      </c>
      <c r="H126" s="138">
        <v>1.9259999999999999</v>
      </c>
      <c r="I126" s="139"/>
      <c r="J126" s="140">
        <f>ROUND(I126*H126,2)</f>
        <v>0</v>
      </c>
      <c r="K126" s="136" t="s">
        <v>161</v>
      </c>
      <c r="L126" s="34"/>
      <c r="M126" s="141" t="s">
        <v>45</v>
      </c>
      <c r="N126" s="142" t="s">
        <v>53</v>
      </c>
      <c r="P126" s="143">
        <f>O126*H126</f>
        <v>0</v>
      </c>
      <c r="Q126" s="143">
        <v>2.3010199999999998</v>
      </c>
      <c r="R126" s="143">
        <f>Q126*H126</f>
        <v>4.4317645199999998</v>
      </c>
      <c r="S126" s="143">
        <v>0</v>
      </c>
      <c r="T126" s="144">
        <f>S126*H126</f>
        <v>0</v>
      </c>
      <c r="AR126" s="145" t="s">
        <v>162</v>
      </c>
      <c r="AT126" s="145" t="s">
        <v>158</v>
      </c>
      <c r="AU126" s="145" t="s">
        <v>91</v>
      </c>
      <c r="AY126" s="18" t="s">
        <v>156</v>
      </c>
      <c r="BE126" s="146">
        <f>IF(N126="základní",J126,0)</f>
        <v>0</v>
      </c>
      <c r="BF126" s="146">
        <f>IF(N126="snížená",J126,0)</f>
        <v>0</v>
      </c>
      <c r="BG126" s="146">
        <f>IF(N126="zákl. přenesená",J126,0)</f>
        <v>0</v>
      </c>
      <c r="BH126" s="146">
        <f>IF(N126="sníž. přenesená",J126,0)</f>
        <v>0</v>
      </c>
      <c r="BI126" s="146">
        <f>IF(N126="nulová",J126,0)</f>
        <v>0</v>
      </c>
      <c r="BJ126" s="18" t="s">
        <v>89</v>
      </c>
      <c r="BK126" s="146">
        <f>ROUND(I126*H126,2)</f>
        <v>0</v>
      </c>
      <c r="BL126" s="18" t="s">
        <v>162</v>
      </c>
      <c r="BM126" s="145" t="s">
        <v>962</v>
      </c>
    </row>
    <row r="127" spans="2:65" s="1" customFormat="1">
      <c r="B127" s="34"/>
      <c r="D127" s="147" t="s">
        <v>164</v>
      </c>
      <c r="F127" s="148" t="s">
        <v>963</v>
      </c>
      <c r="I127" s="149"/>
      <c r="L127" s="34"/>
      <c r="M127" s="150"/>
      <c r="T127" s="55"/>
      <c r="AT127" s="18" t="s">
        <v>164</v>
      </c>
      <c r="AU127" s="18" t="s">
        <v>91</v>
      </c>
    </row>
    <row r="128" spans="2:65" s="12" customFormat="1">
      <c r="B128" s="151"/>
      <c r="D128" s="152" t="s">
        <v>166</v>
      </c>
      <c r="E128" s="153" t="s">
        <v>45</v>
      </c>
      <c r="F128" s="154" t="s">
        <v>947</v>
      </c>
      <c r="H128" s="153" t="s">
        <v>45</v>
      </c>
      <c r="I128" s="155"/>
      <c r="L128" s="151"/>
      <c r="M128" s="156"/>
      <c r="T128" s="157"/>
      <c r="AT128" s="153" t="s">
        <v>166</v>
      </c>
      <c r="AU128" s="153" t="s">
        <v>91</v>
      </c>
      <c r="AV128" s="12" t="s">
        <v>89</v>
      </c>
      <c r="AW128" s="12" t="s">
        <v>41</v>
      </c>
      <c r="AX128" s="12" t="s">
        <v>82</v>
      </c>
      <c r="AY128" s="153" t="s">
        <v>156</v>
      </c>
    </row>
    <row r="129" spans="2:65" s="13" customFormat="1">
      <c r="B129" s="158"/>
      <c r="D129" s="152" t="s">
        <v>166</v>
      </c>
      <c r="E129" s="159" t="s">
        <v>45</v>
      </c>
      <c r="F129" s="160" t="s">
        <v>948</v>
      </c>
      <c r="H129" s="161">
        <v>1.1759999999999999</v>
      </c>
      <c r="I129" s="162"/>
      <c r="L129" s="158"/>
      <c r="M129" s="163"/>
      <c r="T129" s="164"/>
      <c r="AT129" s="159" t="s">
        <v>166</v>
      </c>
      <c r="AU129" s="159" t="s">
        <v>91</v>
      </c>
      <c r="AV129" s="13" t="s">
        <v>91</v>
      </c>
      <c r="AW129" s="13" t="s">
        <v>41</v>
      </c>
      <c r="AX129" s="13" t="s">
        <v>82</v>
      </c>
      <c r="AY129" s="159" t="s">
        <v>156</v>
      </c>
    </row>
    <row r="130" spans="2:65" s="12" customFormat="1">
      <c r="B130" s="151"/>
      <c r="D130" s="152" t="s">
        <v>166</v>
      </c>
      <c r="E130" s="153" t="s">
        <v>45</v>
      </c>
      <c r="F130" s="154" t="s">
        <v>949</v>
      </c>
      <c r="H130" s="153" t="s">
        <v>45</v>
      </c>
      <c r="I130" s="155"/>
      <c r="L130" s="151"/>
      <c r="M130" s="156"/>
      <c r="T130" s="157"/>
      <c r="AT130" s="153" t="s">
        <v>166</v>
      </c>
      <c r="AU130" s="153" t="s">
        <v>91</v>
      </c>
      <c r="AV130" s="12" t="s">
        <v>89</v>
      </c>
      <c r="AW130" s="12" t="s">
        <v>41</v>
      </c>
      <c r="AX130" s="12" t="s">
        <v>82</v>
      </c>
      <c r="AY130" s="153" t="s">
        <v>156</v>
      </c>
    </row>
    <row r="131" spans="2:65" s="13" customFormat="1">
      <c r="B131" s="158"/>
      <c r="D131" s="152" t="s">
        <v>166</v>
      </c>
      <c r="E131" s="159" t="s">
        <v>45</v>
      </c>
      <c r="F131" s="160" t="s">
        <v>950</v>
      </c>
      <c r="H131" s="161">
        <v>0.75</v>
      </c>
      <c r="I131" s="162"/>
      <c r="L131" s="158"/>
      <c r="M131" s="163"/>
      <c r="T131" s="164"/>
      <c r="AT131" s="159" t="s">
        <v>166</v>
      </c>
      <c r="AU131" s="159" t="s">
        <v>91</v>
      </c>
      <c r="AV131" s="13" t="s">
        <v>91</v>
      </c>
      <c r="AW131" s="13" t="s">
        <v>41</v>
      </c>
      <c r="AX131" s="13" t="s">
        <v>82</v>
      </c>
      <c r="AY131" s="159" t="s">
        <v>156</v>
      </c>
    </row>
    <row r="132" spans="2:65" s="14" customFormat="1">
      <c r="B132" s="165"/>
      <c r="D132" s="152" t="s">
        <v>166</v>
      </c>
      <c r="E132" s="166" t="s">
        <v>45</v>
      </c>
      <c r="F132" s="167" t="s">
        <v>173</v>
      </c>
      <c r="H132" s="168">
        <v>1.9259999999999999</v>
      </c>
      <c r="I132" s="169"/>
      <c r="L132" s="165"/>
      <c r="M132" s="170"/>
      <c r="T132" s="171"/>
      <c r="AT132" s="166" t="s">
        <v>166</v>
      </c>
      <c r="AU132" s="166" t="s">
        <v>91</v>
      </c>
      <c r="AV132" s="14" t="s">
        <v>162</v>
      </c>
      <c r="AW132" s="14" t="s">
        <v>41</v>
      </c>
      <c r="AX132" s="14" t="s">
        <v>89</v>
      </c>
      <c r="AY132" s="166" t="s">
        <v>156</v>
      </c>
    </row>
    <row r="133" spans="2:65" s="1" customFormat="1" ht="15.75" customHeight="1">
      <c r="B133" s="34"/>
      <c r="C133" s="134" t="s">
        <v>217</v>
      </c>
      <c r="D133" s="134" t="s">
        <v>158</v>
      </c>
      <c r="E133" s="135" t="s">
        <v>964</v>
      </c>
      <c r="F133" s="136" t="s">
        <v>965</v>
      </c>
      <c r="G133" s="137" t="s">
        <v>122</v>
      </c>
      <c r="H133" s="138">
        <v>4.8600000000000003</v>
      </c>
      <c r="I133" s="139"/>
      <c r="J133" s="140">
        <f>ROUND(I133*H133,2)</f>
        <v>0</v>
      </c>
      <c r="K133" s="136" t="s">
        <v>161</v>
      </c>
      <c r="L133" s="34"/>
      <c r="M133" s="141" t="s">
        <v>45</v>
      </c>
      <c r="N133" s="142" t="s">
        <v>53</v>
      </c>
      <c r="P133" s="143">
        <f>O133*H133</f>
        <v>0</v>
      </c>
      <c r="Q133" s="143">
        <v>2.64E-3</v>
      </c>
      <c r="R133" s="143">
        <f>Q133*H133</f>
        <v>1.28304E-2</v>
      </c>
      <c r="S133" s="143">
        <v>0</v>
      </c>
      <c r="T133" s="144">
        <f>S133*H133</f>
        <v>0</v>
      </c>
      <c r="AR133" s="145" t="s">
        <v>162</v>
      </c>
      <c r="AT133" s="145" t="s">
        <v>158</v>
      </c>
      <c r="AU133" s="145" t="s">
        <v>91</v>
      </c>
      <c r="AY133" s="18" t="s">
        <v>156</v>
      </c>
      <c r="BE133" s="146">
        <f>IF(N133="základní",J133,0)</f>
        <v>0</v>
      </c>
      <c r="BF133" s="146">
        <f>IF(N133="snížená",J133,0)</f>
        <v>0</v>
      </c>
      <c r="BG133" s="146">
        <f>IF(N133="zákl. přenesená",J133,0)</f>
        <v>0</v>
      </c>
      <c r="BH133" s="146">
        <f>IF(N133="sníž. přenesená",J133,0)</f>
        <v>0</v>
      </c>
      <c r="BI133" s="146">
        <f>IF(N133="nulová",J133,0)</f>
        <v>0</v>
      </c>
      <c r="BJ133" s="18" t="s">
        <v>89</v>
      </c>
      <c r="BK133" s="146">
        <f>ROUND(I133*H133,2)</f>
        <v>0</v>
      </c>
      <c r="BL133" s="18" t="s">
        <v>162</v>
      </c>
      <c r="BM133" s="145" t="s">
        <v>966</v>
      </c>
    </row>
    <row r="134" spans="2:65" s="1" customFormat="1">
      <c r="B134" s="34"/>
      <c r="D134" s="147" t="s">
        <v>164</v>
      </c>
      <c r="F134" s="148" t="s">
        <v>967</v>
      </c>
      <c r="I134" s="149"/>
      <c r="L134" s="34"/>
      <c r="M134" s="150"/>
      <c r="T134" s="55"/>
      <c r="AT134" s="18" t="s">
        <v>164</v>
      </c>
      <c r="AU134" s="18" t="s">
        <v>91</v>
      </c>
    </row>
    <row r="135" spans="2:65" s="1" customFormat="1" ht="19.5">
      <c r="B135" s="34"/>
      <c r="D135" s="152" t="s">
        <v>375</v>
      </c>
      <c r="F135" s="182" t="s">
        <v>968</v>
      </c>
      <c r="I135" s="149"/>
      <c r="L135" s="34"/>
      <c r="M135" s="150"/>
      <c r="T135" s="55"/>
      <c r="AT135" s="18" t="s">
        <v>375</v>
      </c>
      <c r="AU135" s="18" t="s">
        <v>91</v>
      </c>
    </row>
    <row r="136" spans="2:65" s="12" customFormat="1">
      <c r="B136" s="151"/>
      <c r="D136" s="152" t="s">
        <v>166</v>
      </c>
      <c r="E136" s="153" t="s">
        <v>45</v>
      </c>
      <c r="F136" s="154" t="s">
        <v>947</v>
      </c>
      <c r="H136" s="153" t="s">
        <v>45</v>
      </c>
      <c r="I136" s="155"/>
      <c r="L136" s="151"/>
      <c r="M136" s="156"/>
      <c r="T136" s="157"/>
      <c r="AT136" s="153" t="s">
        <v>166</v>
      </c>
      <c r="AU136" s="153" t="s">
        <v>91</v>
      </c>
      <c r="AV136" s="12" t="s">
        <v>89</v>
      </c>
      <c r="AW136" s="12" t="s">
        <v>41</v>
      </c>
      <c r="AX136" s="12" t="s">
        <v>82</v>
      </c>
      <c r="AY136" s="153" t="s">
        <v>156</v>
      </c>
    </row>
    <row r="137" spans="2:65" s="13" customFormat="1">
      <c r="B137" s="158"/>
      <c r="D137" s="152" t="s">
        <v>166</v>
      </c>
      <c r="E137" s="159" t="s">
        <v>45</v>
      </c>
      <c r="F137" s="160" t="s">
        <v>969</v>
      </c>
      <c r="H137" s="161">
        <v>3.36</v>
      </c>
      <c r="I137" s="162"/>
      <c r="L137" s="158"/>
      <c r="M137" s="163"/>
      <c r="T137" s="164"/>
      <c r="AT137" s="159" t="s">
        <v>166</v>
      </c>
      <c r="AU137" s="159" t="s">
        <v>91</v>
      </c>
      <c r="AV137" s="13" t="s">
        <v>91</v>
      </c>
      <c r="AW137" s="13" t="s">
        <v>41</v>
      </c>
      <c r="AX137" s="13" t="s">
        <v>82</v>
      </c>
      <c r="AY137" s="159" t="s">
        <v>156</v>
      </c>
    </row>
    <row r="138" spans="2:65" s="12" customFormat="1">
      <c r="B138" s="151"/>
      <c r="D138" s="152" t="s">
        <v>166</v>
      </c>
      <c r="E138" s="153" t="s">
        <v>45</v>
      </c>
      <c r="F138" s="154" t="s">
        <v>949</v>
      </c>
      <c r="H138" s="153" t="s">
        <v>45</v>
      </c>
      <c r="I138" s="155"/>
      <c r="L138" s="151"/>
      <c r="M138" s="156"/>
      <c r="T138" s="157"/>
      <c r="AT138" s="153" t="s">
        <v>166</v>
      </c>
      <c r="AU138" s="153" t="s">
        <v>91</v>
      </c>
      <c r="AV138" s="12" t="s">
        <v>89</v>
      </c>
      <c r="AW138" s="12" t="s">
        <v>41</v>
      </c>
      <c r="AX138" s="12" t="s">
        <v>82</v>
      </c>
      <c r="AY138" s="153" t="s">
        <v>156</v>
      </c>
    </row>
    <row r="139" spans="2:65" s="13" customFormat="1">
      <c r="B139" s="158"/>
      <c r="D139" s="152" t="s">
        <v>166</v>
      </c>
      <c r="E139" s="159" t="s">
        <v>45</v>
      </c>
      <c r="F139" s="160" t="s">
        <v>970</v>
      </c>
      <c r="H139" s="161">
        <v>1.5</v>
      </c>
      <c r="I139" s="162"/>
      <c r="L139" s="158"/>
      <c r="M139" s="163"/>
      <c r="T139" s="164"/>
      <c r="AT139" s="159" t="s">
        <v>166</v>
      </c>
      <c r="AU139" s="159" t="s">
        <v>91</v>
      </c>
      <c r="AV139" s="13" t="s">
        <v>91</v>
      </c>
      <c r="AW139" s="13" t="s">
        <v>41</v>
      </c>
      <c r="AX139" s="13" t="s">
        <v>82</v>
      </c>
      <c r="AY139" s="159" t="s">
        <v>156</v>
      </c>
    </row>
    <row r="140" spans="2:65" s="14" customFormat="1">
      <c r="B140" s="165"/>
      <c r="D140" s="152" t="s">
        <v>166</v>
      </c>
      <c r="E140" s="166" t="s">
        <v>45</v>
      </c>
      <c r="F140" s="167" t="s">
        <v>173</v>
      </c>
      <c r="H140" s="168">
        <v>4.8600000000000003</v>
      </c>
      <c r="I140" s="169"/>
      <c r="L140" s="165"/>
      <c r="M140" s="170"/>
      <c r="T140" s="171"/>
      <c r="AT140" s="166" t="s">
        <v>166</v>
      </c>
      <c r="AU140" s="166" t="s">
        <v>91</v>
      </c>
      <c r="AV140" s="14" t="s">
        <v>162</v>
      </c>
      <c r="AW140" s="14" t="s">
        <v>41</v>
      </c>
      <c r="AX140" s="14" t="s">
        <v>89</v>
      </c>
      <c r="AY140" s="166" t="s">
        <v>156</v>
      </c>
    </row>
    <row r="141" spans="2:65" s="1" customFormat="1" ht="15.75" customHeight="1">
      <c r="B141" s="34"/>
      <c r="C141" s="134" t="s">
        <v>232</v>
      </c>
      <c r="D141" s="134" t="s">
        <v>158</v>
      </c>
      <c r="E141" s="135" t="s">
        <v>971</v>
      </c>
      <c r="F141" s="136" t="s">
        <v>972</v>
      </c>
      <c r="G141" s="137" t="s">
        <v>122</v>
      </c>
      <c r="H141" s="138">
        <v>4.8600000000000003</v>
      </c>
      <c r="I141" s="139"/>
      <c r="J141" s="140">
        <f>ROUND(I141*H141,2)</f>
        <v>0</v>
      </c>
      <c r="K141" s="136" t="s">
        <v>161</v>
      </c>
      <c r="L141" s="34"/>
      <c r="M141" s="141" t="s">
        <v>45</v>
      </c>
      <c r="N141" s="142" t="s">
        <v>53</v>
      </c>
      <c r="P141" s="143">
        <f>O141*H141</f>
        <v>0</v>
      </c>
      <c r="Q141" s="143">
        <v>0</v>
      </c>
      <c r="R141" s="143">
        <f>Q141*H141</f>
        <v>0</v>
      </c>
      <c r="S141" s="143">
        <v>0</v>
      </c>
      <c r="T141" s="144">
        <f>S141*H141</f>
        <v>0</v>
      </c>
      <c r="AR141" s="145" t="s">
        <v>162</v>
      </c>
      <c r="AT141" s="145" t="s">
        <v>158</v>
      </c>
      <c r="AU141" s="145" t="s">
        <v>91</v>
      </c>
      <c r="AY141" s="18" t="s">
        <v>156</v>
      </c>
      <c r="BE141" s="146">
        <f>IF(N141="základní",J141,0)</f>
        <v>0</v>
      </c>
      <c r="BF141" s="146">
        <f>IF(N141="snížená",J141,0)</f>
        <v>0</v>
      </c>
      <c r="BG141" s="146">
        <f>IF(N141="zákl. přenesená",J141,0)</f>
        <v>0</v>
      </c>
      <c r="BH141" s="146">
        <f>IF(N141="sníž. přenesená",J141,0)</f>
        <v>0</v>
      </c>
      <c r="BI141" s="146">
        <f>IF(N141="nulová",J141,0)</f>
        <v>0</v>
      </c>
      <c r="BJ141" s="18" t="s">
        <v>89</v>
      </c>
      <c r="BK141" s="146">
        <f>ROUND(I141*H141,2)</f>
        <v>0</v>
      </c>
      <c r="BL141" s="18" t="s">
        <v>162</v>
      </c>
      <c r="BM141" s="145" t="s">
        <v>973</v>
      </c>
    </row>
    <row r="142" spans="2:65" s="1" customFormat="1">
      <c r="B142" s="34"/>
      <c r="D142" s="147" t="s">
        <v>164</v>
      </c>
      <c r="F142" s="148" t="s">
        <v>974</v>
      </c>
      <c r="I142" s="149"/>
      <c r="L142" s="34"/>
      <c r="M142" s="150"/>
      <c r="T142" s="55"/>
      <c r="AT142" s="18" t="s">
        <v>164</v>
      </c>
      <c r="AU142" s="18" t="s">
        <v>91</v>
      </c>
    </row>
    <row r="143" spans="2:65" s="11" customFormat="1" ht="22.7" customHeight="1">
      <c r="B143" s="122"/>
      <c r="D143" s="123" t="s">
        <v>81</v>
      </c>
      <c r="E143" s="132" t="s">
        <v>217</v>
      </c>
      <c r="F143" s="132" t="s">
        <v>218</v>
      </c>
      <c r="I143" s="125"/>
      <c r="J143" s="133">
        <f>BK143</f>
        <v>0</v>
      </c>
      <c r="L143" s="122"/>
      <c r="M143" s="127"/>
      <c r="P143" s="128">
        <f>SUM(P144:P169)</f>
        <v>0</v>
      </c>
      <c r="R143" s="128">
        <f>SUM(R144:R169)</f>
        <v>0.56848999999999994</v>
      </c>
      <c r="T143" s="129">
        <f>SUM(T144:T169)</f>
        <v>0</v>
      </c>
      <c r="AR143" s="123" t="s">
        <v>89</v>
      </c>
      <c r="AT143" s="130" t="s">
        <v>81</v>
      </c>
      <c r="AU143" s="130" t="s">
        <v>89</v>
      </c>
      <c r="AY143" s="123" t="s">
        <v>156</v>
      </c>
      <c r="BK143" s="131">
        <f>SUM(BK144:BK169)</f>
        <v>0</v>
      </c>
    </row>
    <row r="144" spans="2:65" s="1" customFormat="1" ht="15.75" customHeight="1">
      <c r="B144" s="34"/>
      <c r="C144" s="134" t="s">
        <v>239</v>
      </c>
      <c r="D144" s="134" t="s">
        <v>158</v>
      </c>
      <c r="E144" s="135" t="s">
        <v>975</v>
      </c>
      <c r="F144" s="136" t="s">
        <v>976</v>
      </c>
      <c r="G144" s="137" t="s">
        <v>227</v>
      </c>
      <c r="H144" s="138">
        <v>3</v>
      </c>
      <c r="I144" s="139"/>
      <c r="J144" s="140">
        <f>ROUND(I144*H144,2)</f>
        <v>0</v>
      </c>
      <c r="K144" s="136" t="s">
        <v>161</v>
      </c>
      <c r="L144" s="34"/>
      <c r="M144" s="141" t="s">
        <v>45</v>
      </c>
      <c r="N144" s="142" t="s">
        <v>53</v>
      </c>
      <c r="P144" s="143">
        <f>O144*H144</f>
        <v>0</v>
      </c>
      <c r="Q144" s="143">
        <v>7.2870000000000004E-2</v>
      </c>
      <c r="R144" s="143">
        <f>Q144*H144</f>
        <v>0.21861000000000003</v>
      </c>
      <c r="S144" s="143">
        <v>0</v>
      </c>
      <c r="T144" s="144">
        <f>S144*H144</f>
        <v>0</v>
      </c>
      <c r="AR144" s="145" t="s">
        <v>162</v>
      </c>
      <c r="AT144" s="145" t="s">
        <v>158</v>
      </c>
      <c r="AU144" s="145" t="s">
        <v>91</v>
      </c>
      <c r="AY144" s="18" t="s">
        <v>156</v>
      </c>
      <c r="BE144" s="146">
        <f>IF(N144="základní",J144,0)</f>
        <v>0</v>
      </c>
      <c r="BF144" s="146">
        <f>IF(N144="snížená",J144,0)</f>
        <v>0</v>
      </c>
      <c r="BG144" s="146">
        <f>IF(N144="zákl. přenesená",J144,0)</f>
        <v>0</v>
      </c>
      <c r="BH144" s="146">
        <f>IF(N144="sníž. přenesená",J144,0)</f>
        <v>0</v>
      </c>
      <c r="BI144" s="146">
        <f>IF(N144="nulová",J144,0)</f>
        <v>0</v>
      </c>
      <c r="BJ144" s="18" t="s">
        <v>89</v>
      </c>
      <c r="BK144" s="146">
        <f>ROUND(I144*H144,2)</f>
        <v>0</v>
      </c>
      <c r="BL144" s="18" t="s">
        <v>162</v>
      </c>
      <c r="BM144" s="145" t="s">
        <v>977</v>
      </c>
    </row>
    <row r="145" spans="2:65" s="1" customFormat="1">
      <c r="B145" s="34"/>
      <c r="D145" s="147" t="s">
        <v>164</v>
      </c>
      <c r="F145" s="148" t="s">
        <v>978</v>
      </c>
      <c r="I145" s="149"/>
      <c r="L145" s="34"/>
      <c r="M145" s="150"/>
      <c r="T145" s="55"/>
      <c r="AT145" s="18" t="s">
        <v>164</v>
      </c>
      <c r="AU145" s="18" t="s">
        <v>91</v>
      </c>
    </row>
    <row r="146" spans="2:65" s="1" customFormat="1" ht="15.75" customHeight="1">
      <c r="B146" s="34"/>
      <c r="C146" s="183" t="s">
        <v>8</v>
      </c>
      <c r="D146" s="183" t="s">
        <v>478</v>
      </c>
      <c r="E146" s="184" t="s">
        <v>979</v>
      </c>
      <c r="F146" s="185" t="s">
        <v>980</v>
      </c>
      <c r="G146" s="186" t="s">
        <v>227</v>
      </c>
      <c r="H146" s="187">
        <v>3</v>
      </c>
      <c r="I146" s="188"/>
      <c r="J146" s="189">
        <f>ROUND(I146*H146,2)</f>
        <v>0</v>
      </c>
      <c r="K146" s="185" t="s">
        <v>161</v>
      </c>
      <c r="L146" s="190"/>
      <c r="M146" s="191" t="s">
        <v>45</v>
      </c>
      <c r="N146" s="192" t="s">
        <v>53</v>
      </c>
      <c r="P146" s="143">
        <f>O146*H146</f>
        <v>0</v>
      </c>
      <c r="Q146" s="143">
        <v>0.02</v>
      </c>
      <c r="R146" s="143">
        <f>Q146*H146</f>
        <v>0.06</v>
      </c>
      <c r="S146" s="143">
        <v>0</v>
      </c>
      <c r="T146" s="144">
        <f>S146*H146</f>
        <v>0</v>
      </c>
      <c r="AR146" s="145" t="s">
        <v>219</v>
      </c>
      <c r="AT146" s="145" t="s">
        <v>478</v>
      </c>
      <c r="AU146" s="145" t="s">
        <v>91</v>
      </c>
      <c r="AY146" s="18" t="s">
        <v>156</v>
      </c>
      <c r="BE146" s="146">
        <f>IF(N146="základní",J146,0)</f>
        <v>0</v>
      </c>
      <c r="BF146" s="146">
        <f>IF(N146="snížená",J146,0)</f>
        <v>0</v>
      </c>
      <c r="BG146" s="146">
        <f>IF(N146="zákl. přenesená",J146,0)</f>
        <v>0</v>
      </c>
      <c r="BH146" s="146">
        <f>IF(N146="sníž. přenesená",J146,0)</f>
        <v>0</v>
      </c>
      <c r="BI146" s="146">
        <f>IF(N146="nulová",J146,0)</f>
        <v>0</v>
      </c>
      <c r="BJ146" s="18" t="s">
        <v>89</v>
      </c>
      <c r="BK146" s="146">
        <f>ROUND(I146*H146,2)</f>
        <v>0</v>
      </c>
      <c r="BL146" s="18" t="s">
        <v>162</v>
      </c>
      <c r="BM146" s="145" t="s">
        <v>981</v>
      </c>
    </row>
    <row r="147" spans="2:65" s="12" customFormat="1">
      <c r="B147" s="151"/>
      <c r="D147" s="152" t="s">
        <v>166</v>
      </c>
      <c r="E147" s="153" t="s">
        <v>45</v>
      </c>
      <c r="F147" s="154" t="s">
        <v>780</v>
      </c>
      <c r="H147" s="153" t="s">
        <v>45</v>
      </c>
      <c r="I147" s="155"/>
      <c r="L147" s="151"/>
      <c r="M147" s="156"/>
      <c r="T147" s="157"/>
      <c r="AT147" s="153" t="s">
        <v>166</v>
      </c>
      <c r="AU147" s="153" t="s">
        <v>91</v>
      </c>
      <c r="AV147" s="12" t="s">
        <v>89</v>
      </c>
      <c r="AW147" s="12" t="s">
        <v>41</v>
      </c>
      <c r="AX147" s="12" t="s">
        <v>82</v>
      </c>
      <c r="AY147" s="153" t="s">
        <v>156</v>
      </c>
    </row>
    <row r="148" spans="2:65" s="13" customFormat="1">
      <c r="B148" s="158"/>
      <c r="D148" s="152" t="s">
        <v>166</v>
      </c>
      <c r="E148" s="159" t="s">
        <v>45</v>
      </c>
      <c r="F148" s="160" t="s">
        <v>982</v>
      </c>
      <c r="H148" s="161">
        <v>3</v>
      </c>
      <c r="I148" s="162"/>
      <c r="L148" s="158"/>
      <c r="M148" s="163"/>
      <c r="T148" s="164"/>
      <c r="AT148" s="159" t="s">
        <v>166</v>
      </c>
      <c r="AU148" s="159" t="s">
        <v>91</v>
      </c>
      <c r="AV148" s="13" t="s">
        <v>91</v>
      </c>
      <c r="AW148" s="13" t="s">
        <v>41</v>
      </c>
      <c r="AX148" s="13" t="s">
        <v>82</v>
      </c>
      <c r="AY148" s="159" t="s">
        <v>156</v>
      </c>
    </row>
    <row r="149" spans="2:65" s="14" customFormat="1">
      <c r="B149" s="165"/>
      <c r="D149" s="152" t="s">
        <v>166</v>
      </c>
      <c r="E149" s="166" t="s">
        <v>45</v>
      </c>
      <c r="F149" s="167" t="s">
        <v>173</v>
      </c>
      <c r="H149" s="168">
        <v>3</v>
      </c>
      <c r="I149" s="169"/>
      <c r="L149" s="165"/>
      <c r="M149" s="170"/>
      <c r="T149" s="171"/>
      <c r="AT149" s="166" t="s">
        <v>166</v>
      </c>
      <c r="AU149" s="166" t="s">
        <v>91</v>
      </c>
      <c r="AV149" s="14" t="s">
        <v>162</v>
      </c>
      <c r="AW149" s="14" t="s">
        <v>41</v>
      </c>
      <c r="AX149" s="14" t="s">
        <v>89</v>
      </c>
      <c r="AY149" s="166" t="s">
        <v>156</v>
      </c>
    </row>
    <row r="150" spans="2:65" s="1" customFormat="1" ht="15.75" customHeight="1">
      <c r="B150" s="34"/>
      <c r="C150" s="134" t="s">
        <v>250</v>
      </c>
      <c r="D150" s="134" t="s">
        <v>158</v>
      </c>
      <c r="E150" s="135" t="s">
        <v>983</v>
      </c>
      <c r="F150" s="136" t="s">
        <v>984</v>
      </c>
      <c r="G150" s="137" t="s">
        <v>227</v>
      </c>
      <c r="H150" s="138">
        <v>8</v>
      </c>
      <c r="I150" s="139"/>
      <c r="J150" s="140">
        <f>ROUND(I150*H150,2)</f>
        <v>0</v>
      </c>
      <c r="K150" s="136" t="s">
        <v>161</v>
      </c>
      <c r="L150" s="34"/>
      <c r="M150" s="141" t="s">
        <v>45</v>
      </c>
      <c r="N150" s="142" t="s">
        <v>53</v>
      </c>
      <c r="P150" s="143">
        <f>O150*H150</f>
        <v>0</v>
      </c>
      <c r="Q150" s="143">
        <v>5.1999999999999995E-4</v>
      </c>
      <c r="R150" s="143">
        <f>Q150*H150</f>
        <v>4.1599999999999996E-3</v>
      </c>
      <c r="S150" s="143">
        <v>0</v>
      </c>
      <c r="T150" s="144">
        <f>S150*H150</f>
        <v>0</v>
      </c>
      <c r="AR150" s="145" t="s">
        <v>162</v>
      </c>
      <c r="AT150" s="145" t="s">
        <v>158</v>
      </c>
      <c r="AU150" s="145" t="s">
        <v>91</v>
      </c>
      <c r="AY150" s="18" t="s">
        <v>156</v>
      </c>
      <c r="BE150" s="146">
        <f>IF(N150="základní",J150,0)</f>
        <v>0</v>
      </c>
      <c r="BF150" s="146">
        <f>IF(N150="snížená",J150,0)</f>
        <v>0</v>
      </c>
      <c r="BG150" s="146">
        <f>IF(N150="zákl. přenesená",J150,0)</f>
        <v>0</v>
      </c>
      <c r="BH150" s="146">
        <f>IF(N150="sníž. přenesená",J150,0)</f>
        <v>0</v>
      </c>
      <c r="BI150" s="146">
        <f>IF(N150="nulová",J150,0)</f>
        <v>0</v>
      </c>
      <c r="BJ150" s="18" t="s">
        <v>89</v>
      </c>
      <c r="BK150" s="146">
        <f>ROUND(I150*H150,2)</f>
        <v>0</v>
      </c>
      <c r="BL150" s="18" t="s">
        <v>162</v>
      </c>
      <c r="BM150" s="145" t="s">
        <v>985</v>
      </c>
    </row>
    <row r="151" spans="2:65" s="1" customFormat="1">
      <c r="B151" s="34"/>
      <c r="D151" s="147" t="s">
        <v>164</v>
      </c>
      <c r="F151" s="148" t="s">
        <v>986</v>
      </c>
      <c r="I151" s="149"/>
      <c r="L151" s="34"/>
      <c r="M151" s="150"/>
      <c r="T151" s="55"/>
      <c r="AT151" s="18" t="s">
        <v>164</v>
      </c>
      <c r="AU151" s="18" t="s">
        <v>91</v>
      </c>
    </row>
    <row r="152" spans="2:65" s="1" customFormat="1" ht="15.75" customHeight="1">
      <c r="B152" s="34"/>
      <c r="C152" s="183" t="s">
        <v>258</v>
      </c>
      <c r="D152" s="183" t="s">
        <v>478</v>
      </c>
      <c r="E152" s="184" t="s">
        <v>987</v>
      </c>
      <c r="F152" s="185" t="s">
        <v>988</v>
      </c>
      <c r="G152" s="186" t="s">
        <v>227</v>
      </c>
      <c r="H152" s="187">
        <v>8</v>
      </c>
      <c r="I152" s="188"/>
      <c r="J152" s="189">
        <f>ROUND(I152*H152,2)</f>
        <v>0</v>
      </c>
      <c r="K152" s="185" t="s">
        <v>45</v>
      </c>
      <c r="L152" s="190"/>
      <c r="M152" s="191" t="s">
        <v>45</v>
      </c>
      <c r="N152" s="192" t="s">
        <v>53</v>
      </c>
      <c r="P152" s="143">
        <f>O152*H152</f>
        <v>0</v>
      </c>
      <c r="Q152" s="143">
        <v>0.02</v>
      </c>
      <c r="R152" s="143">
        <f>Q152*H152</f>
        <v>0.16</v>
      </c>
      <c r="S152" s="143">
        <v>0</v>
      </c>
      <c r="T152" s="144">
        <f>S152*H152</f>
        <v>0</v>
      </c>
      <c r="AR152" s="145" t="s">
        <v>219</v>
      </c>
      <c r="AT152" s="145" t="s">
        <v>478</v>
      </c>
      <c r="AU152" s="145" t="s">
        <v>91</v>
      </c>
      <c r="AY152" s="18" t="s">
        <v>156</v>
      </c>
      <c r="BE152" s="146">
        <f>IF(N152="základní",J152,0)</f>
        <v>0</v>
      </c>
      <c r="BF152" s="146">
        <f>IF(N152="snížená",J152,0)</f>
        <v>0</v>
      </c>
      <c r="BG152" s="146">
        <f>IF(N152="zákl. přenesená",J152,0)</f>
        <v>0</v>
      </c>
      <c r="BH152" s="146">
        <f>IF(N152="sníž. přenesená",J152,0)</f>
        <v>0</v>
      </c>
      <c r="BI152" s="146">
        <f>IF(N152="nulová",J152,0)</f>
        <v>0</v>
      </c>
      <c r="BJ152" s="18" t="s">
        <v>89</v>
      </c>
      <c r="BK152" s="146">
        <f>ROUND(I152*H152,2)</f>
        <v>0</v>
      </c>
      <c r="BL152" s="18" t="s">
        <v>162</v>
      </c>
      <c r="BM152" s="145" t="s">
        <v>989</v>
      </c>
    </row>
    <row r="153" spans="2:65" s="12" customFormat="1">
      <c r="B153" s="151"/>
      <c r="D153" s="152" t="s">
        <v>166</v>
      </c>
      <c r="E153" s="153" t="s">
        <v>45</v>
      </c>
      <c r="F153" s="154" t="s">
        <v>780</v>
      </c>
      <c r="H153" s="153" t="s">
        <v>45</v>
      </c>
      <c r="I153" s="155"/>
      <c r="L153" s="151"/>
      <c r="M153" s="156"/>
      <c r="T153" s="157"/>
      <c r="AT153" s="153" t="s">
        <v>166</v>
      </c>
      <c r="AU153" s="153" t="s">
        <v>91</v>
      </c>
      <c r="AV153" s="12" t="s">
        <v>89</v>
      </c>
      <c r="AW153" s="12" t="s">
        <v>41</v>
      </c>
      <c r="AX153" s="12" t="s">
        <v>82</v>
      </c>
      <c r="AY153" s="153" t="s">
        <v>156</v>
      </c>
    </row>
    <row r="154" spans="2:65" s="13" customFormat="1">
      <c r="B154" s="158"/>
      <c r="D154" s="152" t="s">
        <v>166</v>
      </c>
      <c r="E154" s="159" t="s">
        <v>45</v>
      </c>
      <c r="F154" s="160" t="s">
        <v>990</v>
      </c>
      <c r="H154" s="161">
        <v>8</v>
      </c>
      <c r="I154" s="162"/>
      <c r="L154" s="158"/>
      <c r="M154" s="163"/>
      <c r="T154" s="164"/>
      <c r="AT154" s="159" t="s">
        <v>166</v>
      </c>
      <c r="AU154" s="159" t="s">
        <v>91</v>
      </c>
      <c r="AV154" s="13" t="s">
        <v>91</v>
      </c>
      <c r="AW154" s="13" t="s">
        <v>41</v>
      </c>
      <c r="AX154" s="13" t="s">
        <v>82</v>
      </c>
      <c r="AY154" s="159" t="s">
        <v>156</v>
      </c>
    </row>
    <row r="155" spans="2:65" s="14" customFormat="1">
      <c r="B155" s="165"/>
      <c r="D155" s="152" t="s">
        <v>166</v>
      </c>
      <c r="E155" s="166" t="s">
        <v>45</v>
      </c>
      <c r="F155" s="167" t="s">
        <v>173</v>
      </c>
      <c r="H155" s="168">
        <v>8</v>
      </c>
      <c r="I155" s="169"/>
      <c r="L155" s="165"/>
      <c r="M155" s="170"/>
      <c r="T155" s="171"/>
      <c r="AT155" s="166" t="s">
        <v>166</v>
      </c>
      <c r="AU155" s="166" t="s">
        <v>91</v>
      </c>
      <c r="AV155" s="14" t="s">
        <v>162</v>
      </c>
      <c r="AW155" s="14" t="s">
        <v>41</v>
      </c>
      <c r="AX155" s="14" t="s">
        <v>89</v>
      </c>
      <c r="AY155" s="166" t="s">
        <v>156</v>
      </c>
    </row>
    <row r="156" spans="2:65" s="1" customFormat="1" ht="24.75" customHeight="1">
      <c r="B156" s="34"/>
      <c r="C156" s="134" t="s">
        <v>264</v>
      </c>
      <c r="D156" s="134" t="s">
        <v>158</v>
      </c>
      <c r="E156" s="135" t="s">
        <v>991</v>
      </c>
      <c r="F156" s="136" t="s">
        <v>992</v>
      </c>
      <c r="G156" s="137" t="s">
        <v>227</v>
      </c>
      <c r="H156" s="138">
        <v>52</v>
      </c>
      <c r="I156" s="139"/>
      <c r="J156" s="140">
        <f>ROUND(I156*H156,2)</f>
        <v>0</v>
      </c>
      <c r="K156" s="136" t="s">
        <v>161</v>
      </c>
      <c r="L156" s="34"/>
      <c r="M156" s="141" t="s">
        <v>45</v>
      </c>
      <c r="N156" s="142" t="s">
        <v>53</v>
      </c>
      <c r="P156" s="143">
        <f>O156*H156</f>
        <v>0</v>
      </c>
      <c r="Q156" s="143">
        <v>1.0000000000000001E-5</v>
      </c>
      <c r="R156" s="143">
        <f>Q156*H156</f>
        <v>5.2000000000000006E-4</v>
      </c>
      <c r="S156" s="143">
        <v>0</v>
      </c>
      <c r="T156" s="144">
        <f>S156*H156</f>
        <v>0</v>
      </c>
      <c r="AR156" s="145" t="s">
        <v>162</v>
      </c>
      <c r="AT156" s="145" t="s">
        <v>158</v>
      </c>
      <c r="AU156" s="145" t="s">
        <v>91</v>
      </c>
      <c r="AY156" s="18" t="s">
        <v>156</v>
      </c>
      <c r="BE156" s="146">
        <f>IF(N156="základní",J156,0)</f>
        <v>0</v>
      </c>
      <c r="BF156" s="146">
        <f>IF(N156="snížená",J156,0)</f>
        <v>0</v>
      </c>
      <c r="BG156" s="146">
        <f>IF(N156="zákl. přenesená",J156,0)</f>
        <v>0</v>
      </c>
      <c r="BH156" s="146">
        <f>IF(N156="sníž. přenesená",J156,0)</f>
        <v>0</v>
      </c>
      <c r="BI156" s="146">
        <f>IF(N156="nulová",J156,0)</f>
        <v>0</v>
      </c>
      <c r="BJ156" s="18" t="s">
        <v>89</v>
      </c>
      <c r="BK156" s="146">
        <f>ROUND(I156*H156,2)</f>
        <v>0</v>
      </c>
      <c r="BL156" s="18" t="s">
        <v>162</v>
      </c>
      <c r="BM156" s="145" t="s">
        <v>993</v>
      </c>
    </row>
    <row r="157" spans="2:65" s="1" customFormat="1">
      <c r="B157" s="34"/>
      <c r="D157" s="147" t="s">
        <v>164</v>
      </c>
      <c r="F157" s="148" t="s">
        <v>994</v>
      </c>
      <c r="I157" s="149"/>
      <c r="L157" s="34"/>
      <c r="M157" s="150"/>
      <c r="T157" s="55"/>
      <c r="AT157" s="18" t="s">
        <v>164</v>
      </c>
      <c r="AU157" s="18" t="s">
        <v>91</v>
      </c>
    </row>
    <row r="158" spans="2:65" s="12" customFormat="1">
      <c r="B158" s="151"/>
      <c r="D158" s="152" t="s">
        <v>166</v>
      </c>
      <c r="E158" s="153" t="s">
        <v>45</v>
      </c>
      <c r="F158" s="154" t="s">
        <v>995</v>
      </c>
      <c r="H158" s="153" t="s">
        <v>45</v>
      </c>
      <c r="I158" s="155"/>
      <c r="L158" s="151"/>
      <c r="M158" s="156"/>
      <c r="T158" s="157"/>
      <c r="AT158" s="153" t="s">
        <v>166</v>
      </c>
      <c r="AU158" s="153" t="s">
        <v>91</v>
      </c>
      <c r="AV158" s="12" t="s">
        <v>89</v>
      </c>
      <c r="AW158" s="12" t="s">
        <v>41</v>
      </c>
      <c r="AX158" s="12" t="s">
        <v>82</v>
      </c>
      <c r="AY158" s="153" t="s">
        <v>156</v>
      </c>
    </row>
    <row r="159" spans="2:65" s="13" customFormat="1">
      <c r="B159" s="158"/>
      <c r="D159" s="152" t="s">
        <v>166</v>
      </c>
      <c r="E159" s="159" t="s">
        <v>45</v>
      </c>
      <c r="F159" s="160" t="s">
        <v>996</v>
      </c>
      <c r="H159" s="161">
        <v>32</v>
      </c>
      <c r="I159" s="162"/>
      <c r="L159" s="158"/>
      <c r="M159" s="163"/>
      <c r="T159" s="164"/>
      <c r="AT159" s="159" t="s">
        <v>166</v>
      </c>
      <c r="AU159" s="159" t="s">
        <v>91</v>
      </c>
      <c r="AV159" s="13" t="s">
        <v>91</v>
      </c>
      <c r="AW159" s="13" t="s">
        <v>41</v>
      </c>
      <c r="AX159" s="13" t="s">
        <v>82</v>
      </c>
      <c r="AY159" s="159" t="s">
        <v>156</v>
      </c>
    </row>
    <row r="160" spans="2:65" s="12" customFormat="1">
      <c r="B160" s="151"/>
      <c r="D160" s="152" t="s">
        <v>166</v>
      </c>
      <c r="E160" s="153" t="s">
        <v>45</v>
      </c>
      <c r="F160" s="154" t="s">
        <v>997</v>
      </c>
      <c r="H160" s="153" t="s">
        <v>45</v>
      </c>
      <c r="I160" s="155"/>
      <c r="L160" s="151"/>
      <c r="M160" s="156"/>
      <c r="T160" s="157"/>
      <c r="AT160" s="153" t="s">
        <v>166</v>
      </c>
      <c r="AU160" s="153" t="s">
        <v>91</v>
      </c>
      <c r="AV160" s="12" t="s">
        <v>89</v>
      </c>
      <c r="AW160" s="12" t="s">
        <v>41</v>
      </c>
      <c r="AX160" s="12" t="s">
        <v>82</v>
      </c>
      <c r="AY160" s="153" t="s">
        <v>156</v>
      </c>
    </row>
    <row r="161" spans="2:65" s="13" customFormat="1">
      <c r="B161" s="158"/>
      <c r="D161" s="152" t="s">
        <v>166</v>
      </c>
      <c r="E161" s="159" t="s">
        <v>45</v>
      </c>
      <c r="F161" s="160" t="s">
        <v>998</v>
      </c>
      <c r="H161" s="161">
        <v>20</v>
      </c>
      <c r="I161" s="162"/>
      <c r="L161" s="158"/>
      <c r="M161" s="163"/>
      <c r="T161" s="164"/>
      <c r="AT161" s="159" t="s">
        <v>166</v>
      </c>
      <c r="AU161" s="159" t="s">
        <v>91</v>
      </c>
      <c r="AV161" s="13" t="s">
        <v>91</v>
      </c>
      <c r="AW161" s="13" t="s">
        <v>41</v>
      </c>
      <c r="AX161" s="13" t="s">
        <v>82</v>
      </c>
      <c r="AY161" s="159" t="s">
        <v>156</v>
      </c>
    </row>
    <row r="162" spans="2:65" s="14" customFormat="1">
      <c r="B162" s="165"/>
      <c r="D162" s="152" t="s">
        <v>166</v>
      </c>
      <c r="E162" s="166" t="s">
        <v>45</v>
      </c>
      <c r="F162" s="167" t="s">
        <v>173</v>
      </c>
      <c r="H162" s="168">
        <v>52</v>
      </c>
      <c r="I162" s="169"/>
      <c r="L162" s="165"/>
      <c r="M162" s="170"/>
      <c r="T162" s="171"/>
      <c r="AT162" s="166" t="s">
        <v>166</v>
      </c>
      <c r="AU162" s="166" t="s">
        <v>91</v>
      </c>
      <c r="AV162" s="14" t="s">
        <v>162</v>
      </c>
      <c r="AW162" s="14" t="s">
        <v>41</v>
      </c>
      <c r="AX162" s="14" t="s">
        <v>89</v>
      </c>
      <c r="AY162" s="166" t="s">
        <v>156</v>
      </c>
    </row>
    <row r="163" spans="2:65" s="1" customFormat="1" ht="22.35" customHeight="1">
      <c r="B163" s="34"/>
      <c r="C163" s="134" t="s">
        <v>269</v>
      </c>
      <c r="D163" s="134" t="s">
        <v>158</v>
      </c>
      <c r="E163" s="135" t="s">
        <v>999</v>
      </c>
      <c r="F163" s="136" t="s">
        <v>1000</v>
      </c>
      <c r="G163" s="137" t="s">
        <v>227</v>
      </c>
      <c r="H163" s="138">
        <v>52</v>
      </c>
      <c r="I163" s="139"/>
      <c r="J163" s="140">
        <f>ROUND(I163*H163,2)</f>
        <v>0</v>
      </c>
      <c r="K163" s="136" t="s">
        <v>161</v>
      </c>
      <c r="L163" s="34"/>
      <c r="M163" s="141" t="s">
        <v>45</v>
      </c>
      <c r="N163" s="142" t="s">
        <v>53</v>
      </c>
      <c r="P163" s="143">
        <f>O163*H163</f>
        <v>0</v>
      </c>
      <c r="Q163" s="143">
        <v>1E-4</v>
      </c>
      <c r="R163" s="143">
        <f>Q163*H163</f>
        <v>5.2000000000000006E-3</v>
      </c>
      <c r="S163" s="143">
        <v>0</v>
      </c>
      <c r="T163" s="144">
        <f>S163*H163</f>
        <v>0</v>
      </c>
      <c r="AR163" s="145" t="s">
        <v>162</v>
      </c>
      <c r="AT163" s="145" t="s">
        <v>158</v>
      </c>
      <c r="AU163" s="145" t="s">
        <v>91</v>
      </c>
      <c r="AY163" s="18" t="s">
        <v>156</v>
      </c>
      <c r="BE163" s="146">
        <f>IF(N163="základní",J163,0)</f>
        <v>0</v>
      </c>
      <c r="BF163" s="146">
        <f>IF(N163="snížená",J163,0)</f>
        <v>0</v>
      </c>
      <c r="BG163" s="146">
        <f>IF(N163="zákl. přenesená",J163,0)</f>
        <v>0</v>
      </c>
      <c r="BH163" s="146">
        <f>IF(N163="sníž. přenesená",J163,0)</f>
        <v>0</v>
      </c>
      <c r="BI163" s="146">
        <f>IF(N163="nulová",J163,0)</f>
        <v>0</v>
      </c>
      <c r="BJ163" s="18" t="s">
        <v>89</v>
      </c>
      <c r="BK163" s="146">
        <f>ROUND(I163*H163,2)</f>
        <v>0</v>
      </c>
      <c r="BL163" s="18" t="s">
        <v>162</v>
      </c>
      <c r="BM163" s="145" t="s">
        <v>1001</v>
      </c>
    </row>
    <row r="164" spans="2:65" s="1" customFormat="1">
      <c r="B164" s="34"/>
      <c r="D164" s="147" t="s">
        <v>164</v>
      </c>
      <c r="F164" s="148" t="s">
        <v>1002</v>
      </c>
      <c r="I164" s="149"/>
      <c r="L164" s="34"/>
      <c r="M164" s="150"/>
      <c r="T164" s="55"/>
      <c r="AT164" s="18" t="s">
        <v>164</v>
      </c>
      <c r="AU164" s="18" t="s">
        <v>91</v>
      </c>
    </row>
    <row r="165" spans="2:65" s="1" customFormat="1" ht="15.75" customHeight="1">
      <c r="B165" s="34"/>
      <c r="C165" s="134" t="s">
        <v>274</v>
      </c>
      <c r="D165" s="134" t="s">
        <v>158</v>
      </c>
      <c r="E165" s="135" t="s">
        <v>1003</v>
      </c>
      <c r="F165" s="136" t="s">
        <v>1004</v>
      </c>
      <c r="G165" s="137" t="s">
        <v>227</v>
      </c>
      <c r="H165" s="138">
        <v>5</v>
      </c>
      <c r="I165" s="139"/>
      <c r="J165" s="140">
        <f>ROUND(I165*H165,2)</f>
        <v>0</v>
      </c>
      <c r="K165" s="136" t="s">
        <v>45</v>
      </c>
      <c r="L165" s="34"/>
      <c r="M165" s="141" t="s">
        <v>45</v>
      </c>
      <c r="N165" s="142" t="s">
        <v>53</v>
      </c>
      <c r="P165" s="143">
        <f>O165*H165</f>
        <v>0</v>
      </c>
      <c r="Q165" s="143">
        <v>0</v>
      </c>
      <c r="R165" s="143">
        <f>Q165*H165</f>
        <v>0</v>
      </c>
      <c r="S165" s="143">
        <v>0</v>
      </c>
      <c r="T165" s="144">
        <f>S165*H165</f>
        <v>0</v>
      </c>
      <c r="AR165" s="145" t="s">
        <v>162</v>
      </c>
      <c r="AT165" s="145" t="s">
        <v>158</v>
      </c>
      <c r="AU165" s="145" t="s">
        <v>91</v>
      </c>
      <c r="AY165" s="18" t="s">
        <v>156</v>
      </c>
      <c r="BE165" s="146">
        <f>IF(N165="základní",J165,0)</f>
        <v>0</v>
      </c>
      <c r="BF165" s="146">
        <f>IF(N165="snížená",J165,0)</f>
        <v>0</v>
      </c>
      <c r="BG165" s="146">
        <f>IF(N165="zákl. přenesená",J165,0)</f>
        <v>0</v>
      </c>
      <c r="BH165" s="146">
        <f>IF(N165="sníž. přenesená",J165,0)</f>
        <v>0</v>
      </c>
      <c r="BI165" s="146">
        <f>IF(N165="nulová",J165,0)</f>
        <v>0</v>
      </c>
      <c r="BJ165" s="18" t="s">
        <v>89</v>
      </c>
      <c r="BK165" s="146">
        <f>ROUND(I165*H165,2)</f>
        <v>0</v>
      </c>
      <c r="BL165" s="18" t="s">
        <v>162</v>
      </c>
      <c r="BM165" s="145" t="s">
        <v>1005</v>
      </c>
    </row>
    <row r="166" spans="2:65" s="1" customFormat="1" ht="15.75" customHeight="1">
      <c r="B166" s="34"/>
      <c r="C166" s="183" t="s">
        <v>280</v>
      </c>
      <c r="D166" s="183" t="s">
        <v>478</v>
      </c>
      <c r="E166" s="184" t="s">
        <v>1006</v>
      </c>
      <c r="F166" s="185" t="s">
        <v>1007</v>
      </c>
      <c r="G166" s="186" t="s">
        <v>227</v>
      </c>
      <c r="H166" s="187">
        <v>5</v>
      </c>
      <c r="I166" s="188"/>
      <c r="J166" s="189">
        <f>ROUND(I166*H166,2)</f>
        <v>0</v>
      </c>
      <c r="K166" s="185" t="s">
        <v>45</v>
      </c>
      <c r="L166" s="190"/>
      <c r="M166" s="191" t="s">
        <v>45</v>
      </c>
      <c r="N166" s="192" t="s">
        <v>53</v>
      </c>
      <c r="P166" s="143">
        <f>O166*H166</f>
        <v>0</v>
      </c>
      <c r="Q166" s="143">
        <v>2.4E-2</v>
      </c>
      <c r="R166" s="143">
        <f>Q166*H166</f>
        <v>0.12</v>
      </c>
      <c r="S166" s="143">
        <v>0</v>
      </c>
      <c r="T166" s="144">
        <f>S166*H166</f>
        <v>0</v>
      </c>
      <c r="AR166" s="145" t="s">
        <v>219</v>
      </c>
      <c r="AT166" s="145" t="s">
        <v>478</v>
      </c>
      <c r="AU166" s="145" t="s">
        <v>91</v>
      </c>
      <c r="AY166" s="18" t="s">
        <v>156</v>
      </c>
      <c r="BE166" s="146">
        <f>IF(N166="základní",J166,0)</f>
        <v>0</v>
      </c>
      <c r="BF166" s="146">
        <f>IF(N166="snížená",J166,0)</f>
        <v>0</v>
      </c>
      <c r="BG166" s="146">
        <f>IF(N166="zákl. přenesená",J166,0)</f>
        <v>0</v>
      </c>
      <c r="BH166" s="146">
        <f>IF(N166="sníž. přenesená",J166,0)</f>
        <v>0</v>
      </c>
      <c r="BI166" s="146">
        <f>IF(N166="nulová",J166,0)</f>
        <v>0</v>
      </c>
      <c r="BJ166" s="18" t="s">
        <v>89</v>
      </c>
      <c r="BK166" s="146">
        <f>ROUND(I166*H166,2)</f>
        <v>0</v>
      </c>
      <c r="BL166" s="18" t="s">
        <v>162</v>
      </c>
      <c r="BM166" s="145" t="s">
        <v>1008</v>
      </c>
    </row>
    <row r="167" spans="2:65" s="12" customFormat="1">
      <c r="B167" s="151"/>
      <c r="D167" s="152" t="s">
        <v>166</v>
      </c>
      <c r="E167" s="153" t="s">
        <v>45</v>
      </c>
      <c r="F167" s="154" t="s">
        <v>780</v>
      </c>
      <c r="H167" s="153" t="s">
        <v>45</v>
      </c>
      <c r="I167" s="155"/>
      <c r="L167" s="151"/>
      <c r="M167" s="156"/>
      <c r="T167" s="157"/>
      <c r="AT167" s="153" t="s">
        <v>166</v>
      </c>
      <c r="AU167" s="153" t="s">
        <v>91</v>
      </c>
      <c r="AV167" s="12" t="s">
        <v>89</v>
      </c>
      <c r="AW167" s="12" t="s">
        <v>41</v>
      </c>
      <c r="AX167" s="12" t="s">
        <v>82</v>
      </c>
      <c r="AY167" s="153" t="s">
        <v>156</v>
      </c>
    </row>
    <row r="168" spans="2:65" s="13" customFormat="1">
      <c r="B168" s="158"/>
      <c r="D168" s="152" t="s">
        <v>166</v>
      </c>
      <c r="E168" s="159" t="s">
        <v>45</v>
      </c>
      <c r="F168" s="160" t="s">
        <v>1009</v>
      </c>
      <c r="H168" s="161">
        <v>5</v>
      </c>
      <c r="I168" s="162"/>
      <c r="L168" s="158"/>
      <c r="M168" s="163"/>
      <c r="T168" s="164"/>
      <c r="AT168" s="159" t="s">
        <v>166</v>
      </c>
      <c r="AU168" s="159" t="s">
        <v>91</v>
      </c>
      <c r="AV168" s="13" t="s">
        <v>91</v>
      </c>
      <c r="AW168" s="13" t="s">
        <v>41</v>
      </c>
      <c r="AX168" s="13" t="s">
        <v>82</v>
      </c>
      <c r="AY168" s="159" t="s">
        <v>156</v>
      </c>
    </row>
    <row r="169" spans="2:65" s="14" customFormat="1">
      <c r="B169" s="165"/>
      <c r="D169" s="152" t="s">
        <v>166</v>
      </c>
      <c r="E169" s="166" t="s">
        <v>45</v>
      </c>
      <c r="F169" s="167" t="s">
        <v>173</v>
      </c>
      <c r="H169" s="168">
        <v>5</v>
      </c>
      <c r="I169" s="169"/>
      <c r="L169" s="165"/>
      <c r="M169" s="170"/>
      <c r="T169" s="171"/>
      <c r="AT169" s="166" t="s">
        <v>166</v>
      </c>
      <c r="AU169" s="166" t="s">
        <v>91</v>
      </c>
      <c r="AV169" s="14" t="s">
        <v>162</v>
      </c>
      <c r="AW169" s="14" t="s">
        <v>41</v>
      </c>
      <c r="AX169" s="14" t="s">
        <v>89</v>
      </c>
      <c r="AY169" s="166" t="s">
        <v>156</v>
      </c>
    </row>
    <row r="170" spans="2:65" s="11" customFormat="1" ht="22.7" customHeight="1">
      <c r="B170" s="122"/>
      <c r="D170" s="123" t="s">
        <v>81</v>
      </c>
      <c r="E170" s="132" t="s">
        <v>656</v>
      </c>
      <c r="F170" s="132" t="s">
        <v>657</v>
      </c>
      <c r="I170" s="125"/>
      <c r="J170" s="133">
        <f>BK170</f>
        <v>0</v>
      </c>
      <c r="L170" s="122"/>
      <c r="M170" s="127"/>
      <c r="P170" s="128">
        <f>SUM(P171:P172)</f>
        <v>0</v>
      </c>
      <c r="R170" s="128">
        <f>SUM(R171:R172)</f>
        <v>0</v>
      </c>
      <c r="T170" s="129">
        <f>SUM(T171:T172)</f>
        <v>0</v>
      </c>
      <c r="AR170" s="123" t="s">
        <v>89</v>
      </c>
      <c r="AT170" s="130" t="s">
        <v>81</v>
      </c>
      <c r="AU170" s="130" t="s">
        <v>89</v>
      </c>
      <c r="AY170" s="123" t="s">
        <v>156</v>
      </c>
      <c r="BK170" s="131">
        <f>SUM(BK171:BK172)</f>
        <v>0</v>
      </c>
    </row>
    <row r="171" spans="2:65" s="1" customFormat="1" ht="24.75" customHeight="1">
      <c r="B171" s="34"/>
      <c r="C171" s="134" t="s">
        <v>285</v>
      </c>
      <c r="D171" s="134" t="s">
        <v>158</v>
      </c>
      <c r="E171" s="135" t="s">
        <v>935</v>
      </c>
      <c r="F171" s="136" t="s">
        <v>936</v>
      </c>
      <c r="G171" s="137" t="s">
        <v>261</v>
      </c>
      <c r="H171" s="138">
        <v>5.0129999999999999</v>
      </c>
      <c r="I171" s="139"/>
      <c r="J171" s="140">
        <f>ROUND(I171*H171,2)</f>
        <v>0</v>
      </c>
      <c r="K171" s="136" t="s">
        <v>161</v>
      </c>
      <c r="L171" s="34"/>
      <c r="M171" s="141" t="s">
        <v>45</v>
      </c>
      <c r="N171" s="142" t="s">
        <v>53</v>
      </c>
      <c r="P171" s="143">
        <f>O171*H171</f>
        <v>0</v>
      </c>
      <c r="Q171" s="143">
        <v>0</v>
      </c>
      <c r="R171" s="143">
        <f>Q171*H171</f>
        <v>0</v>
      </c>
      <c r="S171" s="143">
        <v>0</v>
      </c>
      <c r="T171" s="144">
        <f>S171*H171</f>
        <v>0</v>
      </c>
      <c r="AR171" s="145" t="s">
        <v>162</v>
      </c>
      <c r="AT171" s="145" t="s">
        <v>158</v>
      </c>
      <c r="AU171" s="145" t="s">
        <v>91</v>
      </c>
      <c r="AY171" s="18" t="s">
        <v>156</v>
      </c>
      <c r="BE171" s="146">
        <f>IF(N171="základní",J171,0)</f>
        <v>0</v>
      </c>
      <c r="BF171" s="146">
        <f>IF(N171="snížená",J171,0)</f>
        <v>0</v>
      </c>
      <c r="BG171" s="146">
        <f>IF(N171="zákl. přenesená",J171,0)</f>
        <v>0</v>
      </c>
      <c r="BH171" s="146">
        <f>IF(N171="sníž. přenesená",J171,0)</f>
        <v>0</v>
      </c>
      <c r="BI171" s="146">
        <f>IF(N171="nulová",J171,0)</f>
        <v>0</v>
      </c>
      <c r="BJ171" s="18" t="s">
        <v>89</v>
      </c>
      <c r="BK171" s="146">
        <f>ROUND(I171*H171,2)</f>
        <v>0</v>
      </c>
      <c r="BL171" s="18" t="s">
        <v>162</v>
      </c>
      <c r="BM171" s="145" t="s">
        <v>1010</v>
      </c>
    </row>
    <row r="172" spans="2:65" s="1" customFormat="1">
      <c r="B172" s="34"/>
      <c r="D172" s="147" t="s">
        <v>164</v>
      </c>
      <c r="F172" s="148" t="s">
        <v>938</v>
      </c>
      <c r="I172" s="149"/>
      <c r="L172" s="34"/>
      <c r="M172" s="179"/>
      <c r="N172" s="180"/>
      <c r="O172" s="180"/>
      <c r="P172" s="180"/>
      <c r="Q172" s="180"/>
      <c r="R172" s="180"/>
      <c r="S172" s="180"/>
      <c r="T172" s="181"/>
      <c r="AT172" s="18" t="s">
        <v>164</v>
      </c>
      <c r="AU172" s="18" t="s">
        <v>91</v>
      </c>
    </row>
    <row r="173" spans="2:65" s="1" customFormat="1" ht="6.95" customHeight="1">
      <c r="B173" s="43"/>
      <c r="C173" s="44"/>
      <c r="D173" s="44"/>
      <c r="E173" s="44"/>
      <c r="F173" s="44"/>
      <c r="G173" s="44"/>
      <c r="H173" s="44"/>
      <c r="I173" s="44"/>
      <c r="J173" s="44"/>
      <c r="K173" s="44"/>
      <c r="L173" s="34"/>
    </row>
  </sheetData>
  <sheetProtection algorithmName="SHA-512" hashValue="2iCIIYLAbD/VFWKPJDuE2ELQj47ISWTQelmphn4lQssbCRqnOtocT1mieHfWnxHl7HeEqlI8Z19exLK2pOSJjA==" saltValue="xbaeBhb8OhbUhAUXfqj37yW+BqbNjgW/0XFpMWNRWsG7rJgjEmBH8ePIXegCyvgE+Qm1TMaQ70KgpD4u5/dCaQ==" spinCount="100000" sheet="1" objects="1" scenarios="1" formatColumns="0" formatRows="0" autoFilter="0"/>
  <autoFilter ref="C89:K172" xr:uid="{00000000-0009-0000-0000-000004000000}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hyperlinks>
    <hyperlink ref="F94" r:id="rId1" xr:uid="{00000000-0004-0000-0400-000000000000}"/>
    <hyperlink ref="F101" r:id="rId2" xr:uid="{00000000-0004-0000-0400-000001000000}"/>
    <hyperlink ref="F105" r:id="rId3" xr:uid="{00000000-0004-0000-0400-000002000000}"/>
    <hyperlink ref="F109" r:id="rId4" xr:uid="{00000000-0004-0000-0400-000003000000}"/>
    <hyperlink ref="F112" r:id="rId5" xr:uid="{00000000-0004-0000-0400-000004000000}"/>
    <hyperlink ref="F116" r:id="rId6" xr:uid="{00000000-0004-0000-0400-000005000000}"/>
    <hyperlink ref="F120" r:id="rId7" xr:uid="{00000000-0004-0000-0400-000006000000}"/>
    <hyperlink ref="F127" r:id="rId8" xr:uid="{00000000-0004-0000-0400-000007000000}"/>
    <hyperlink ref="F134" r:id="rId9" xr:uid="{00000000-0004-0000-0400-000008000000}"/>
    <hyperlink ref="F142" r:id="rId10" xr:uid="{00000000-0004-0000-0400-000009000000}"/>
    <hyperlink ref="F145" r:id="rId11" xr:uid="{00000000-0004-0000-0400-00000A000000}"/>
    <hyperlink ref="F151" r:id="rId12" xr:uid="{00000000-0004-0000-0400-00000B000000}"/>
    <hyperlink ref="F157" r:id="rId13" xr:uid="{00000000-0004-0000-0400-00000C000000}"/>
    <hyperlink ref="F164" r:id="rId14" xr:uid="{00000000-0004-0000-0400-00000D000000}"/>
    <hyperlink ref="F172" r:id="rId15" xr:uid="{00000000-0004-0000-0400-00000E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387"/>
  <sheetViews>
    <sheetView showGridLines="0" workbookViewId="0"/>
  </sheetViews>
  <sheetFormatPr defaultRowHeight="11.25"/>
  <cols>
    <col min="1" max="1" width="8.1640625" customWidth="1"/>
    <col min="2" max="2" width="1.1640625" customWidth="1"/>
    <col min="3" max="3" width="4.1640625" customWidth="1"/>
    <col min="4" max="4" width="4.33203125" customWidth="1"/>
    <col min="5" max="5" width="16.83203125" customWidth="1"/>
    <col min="6" max="6" width="99" customWidth="1"/>
    <col min="7" max="7" width="7.33203125" customWidth="1"/>
    <col min="8" max="8" width="13.6640625" customWidth="1"/>
    <col min="9" max="9" width="15.5" customWidth="1"/>
    <col min="10" max="11" width="21.83203125" customWidth="1"/>
    <col min="12" max="12" width="9.1640625" customWidth="1"/>
    <col min="13" max="13" width="10.5" hidden="1" customWidth="1"/>
    <col min="14" max="14" width="9.1640625" hidden="1"/>
    <col min="15" max="20" width="13.83203125" hidden="1" customWidth="1"/>
    <col min="21" max="21" width="16" hidden="1" customWidth="1"/>
    <col min="22" max="22" width="12.1640625" customWidth="1"/>
    <col min="23" max="23" width="16" customWidth="1"/>
    <col min="24" max="24" width="12.1640625" customWidth="1"/>
    <col min="25" max="25" width="14.6640625" customWidth="1"/>
    <col min="26" max="26" width="10.83203125" customWidth="1"/>
    <col min="27" max="27" width="14.6640625" customWidth="1"/>
    <col min="28" max="28" width="16" customWidth="1"/>
    <col min="29" max="29" width="10.83203125" customWidth="1"/>
    <col min="30" max="30" width="14.6640625" customWidth="1"/>
    <col min="31" max="31" width="16" customWidth="1"/>
    <col min="44" max="65" width="9.1640625" hidden="1"/>
  </cols>
  <sheetData>
    <row r="2" spans="2:56" ht="36.950000000000003" customHeight="1"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8" t="s">
        <v>111</v>
      </c>
      <c r="AZ2" s="92" t="s">
        <v>1011</v>
      </c>
      <c r="BA2" s="92" t="s">
        <v>1012</v>
      </c>
      <c r="BB2" s="92" t="s">
        <v>352</v>
      </c>
      <c r="BC2" s="92" t="s">
        <v>1013</v>
      </c>
      <c r="BD2" s="92" t="s">
        <v>91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91</v>
      </c>
      <c r="AZ3" s="92" t="s">
        <v>350</v>
      </c>
      <c r="BA3" s="92" t="s">
        <v>1014</v>
      </c>
      <c r="BB3" s="92" t="s">
        <v>352</v>
      </c>
      <c r="BC3" s="92" t="s">
        <v>1015</v>
      </c>
      <c r="BD3" s="92" t="s">
        <v>91</v>
      </c>
    </row>
    <row r="4" spans="2:56" ht="24.95" customHeight="1">
      <c r="B4" s="21"/>
      <c r="D4" s="22" t="s">
        <v>124</v>
      </c>
      <c r="L4" s="21"/>
      <c r="M4" s="93" t="s">
        <v>10</v>
      </c>
      <c r="AT4" s="18" t="s">
        <v>4</v>
      </c>
      <c r="AZ4" s="92" t="s">
        <v>328</v>
      </c>
      <c r="BA4" s="92" t="s">
        <v>1016</v>
      </c>
      <c r="BB4" s="92" t="s">
        <v>206</v>
      </c>
      <c r="BC4" s="92" t="s">
        <v>1017</v>
      </c>
      <c r="BD4" s="92" t="s">
        <v>91</v>
      </c>
    </row>
    <row r="5" spans="2:56" ht="6.95" customHeight="1">
      <c r="B5" s="21"/>
      <c r="L5" s="21"/>
      <c r="AZ5" s="92" t="s">
        <v>338</v>
      </c>
      <c r="BA5" s="92" t="s">
        <v>1018</v>
      </c>
      <c r="BB5" s="92" t="s">
        <v>206</v>
      </c>
      <c r="BC5" s="92" t="s">
        <v>162</v>
      </c>
      <c r="BD5" s="92" t="s">
        <v>91</v>
      </c>
    </row>
    <row r="6" spans="2:56" ht="12" customHeight="1">
      <c r="B6" s="21"/>
      <c r="D6" s="28" t="s">
        <v>16</v>
      </c>
      <c r="L6" s="21"/>
    </row>
    <row r="7" spans="2:56" ht="15.75" customHeight="1">
      <c r="B7" s="21"/>
      <c r="E7" s="328" t="str">
        <f>'Rekapitulace stavby'!K6</f>
        <v>Stavební úpravy veřejného prostranství Zámecká - Mikulovská, Valtice</v>
      </c>
      <c r="F7" s="329"/>
      <c r="G7" s="329"/>
      <c r="H7" s="329"/>
      <c r="L7" s="21"/>
    </row>
    <row r="8" spans="2:56" s="1" customFormat="1" ht="12" customHeight="1">
      <c r="B8" s="34"/>
      <c r="D8" s="28" t="s">
        <v>127</v>
      </c>
      <c r="L8" s="34"/>
    </row>
    <row r="9" spans="2:56" s="1" customFormat="1" ht="15.75" customHeight="1">
      <c r="B9" s="34"/>
      <c r="E9" s="309" t="s">
        <v>1019</v>
      </c>
      <c r="F9" s="330"/>
      <c r="G9" s="330"/>
      <c r="H9" s="330"/>
      <c r="L9" s="34"/>
    </row>
    <row r="10" spans="2:56" s="1" customFormat="1">
      <c r="B10" s="34"/>
      <c r="L10" s="34"/>
    </row>
    <row r="11" spans="2:56" s="1" customFormat="1" ht="12" customHeight="1">
      <c r="B11" s="34"/>
      <c r="D11" s="28" t="s">
        <v>18</v>
      </c>
      <c r="F11" s="26" t="s">
        <v>19</v>
      </c>
      <c r="I11" s="28" t="s">
        <v>20</v>
      </c>
      <c r="J11" s="26" t="s">
        <v>45</v>
      </c>
      <c r="L11" s="34"/>
    </row>
    <row r="12" spans="2:56" s="1" customFormat="1" ht="12" customHeight="1">
      <c r="B12" s="34"/>
      <c r="D12" s="28" t="s">
        <v>22</v>
      </c>
      <c r="F12" s="26" t="s">
        <v>23</v>
      </c>
      <c r="I12" s="28" t="s">
        <v>24</v>
      </c>
      <c r="J12" s="51" t="str">
        <f>'Rekapitulace stavby'!AN8</f>
        <v>Vyplň údaj</v>
      </c>
      <c r="L12" s="34"/>
    </row>
    <row r="13" spans="2:56" s="1" customFormat="1" ht="10.9" customHeight="1">
      <c r="B13" s="34"/>
      <c r="L13" s="34"/>
    </row>
    <row r="14" spans="2:56" s="1" customFormat="1" ht="12" customHeight="1">
      <c r="B14" s="34"/>
      <c r="D14" s="28" t="s">
        <v>29</v>
      </c>
      <c r="I14" s="28" t="s">
        <v>30</v>
      </c>
      <c r="J14" s="26" t="s">
        <v>31</v>
      </c>
      <c r="L14" s="34"/>
    </row>
    <row r="15" spans="2:56" s="1" customFormat="1" ht="18" customHeight="1">
      <c r="B15" s="34"/>
      <c r="E15" s="26" t="s">
        <v>32</v>
      </c>
      <c r="I15" s="28" t="s">
        <v>33</v>
      </c>
      <c r="J15" s="26" t="s">
        <v>34</v>
      </c>
      <c r="L15" s="34"/>
    </row>
    <row r="16" spans="2:56" s="1" customFormat="1" ht="6.95" customHeight="1">
      <c r="B16" s="34"/>
      <c r="L16" s="34"/>
    </row>
    <row r="17" spans="2:12" s="1" customFormat="1" ht="12" customHeight="1">
      <c r="B17" s="34"/>
      <c r="D17" s="28" t="s">
        <v>35</v>
      </c>
      <c r="I17" s="28" t="s">
        <v>30</v>
      </c>
      <c r="J17" s="29" t="str">
        <f>'Rekapitulace stavby'!AN13</f>
        <v>Vyplň údaj</v>
      </c>
      <c r="L17" s="34"/>
    </row>
    <row r="18" spans="2:12" s="1" customFormat="1" ht="18" customHeight="1">
      <c r="B18" s="34"/>
      <c r="E18" s="331" t="str">
        <f>'Rekapitulace stavby'!E14</f>
        <v>Vyplň údaj</v>
      </c>
      <c r="F18" s="297"/>
      <c r="G18" s="297"/>
      <c r="H18" s="297"/>
      <c r="I18" s="28" t="s">
        <v>33</v>
      </c>
      <c r="J18" s="29" t="str">
        <f>'Rekapitulace stavby'!AN14</f>
        <v>Vyplň údaj</v>
      </c>
      <c r="L18" s="34"/>
    </row>
    <row r="19" spans="2:12" s="1" customFormat="1" ht="6.95" customHeight="1">
      <c r="B19" s="34"/>
      <c r="L19" s="34"/>
    </row>
    <row r="20" spans="2:12" s="1" customFormat="1" ht="12" customHeight="1">
      <c r="B20" s="34"/>
      <c r="D20" s="28" t="s">
        <v>37</v>
      </c>
      <c r="I20" s="28" t="s">
        <v>30</v>
      </c>
      <c r="J20" s="26" t="s">
        <v>38</v>
      </c>
      <c r="L20" s="34"/>
    </row>
    <row r="21" spans="2:12" s="1" customFormat="1" ht="18" customHeight="1">
      <c r="B21" s="34"/>
      <c r="E21" s="26" t="s">
        <v>39</v>
      </c>
      <c r="I21" s="28" t="s">
        <v>33</v>
      </c>
      <c r="J21" s="26" t="s">
        <v>40</v>
      </c>
      <c r="L21" s="34"/>
    </row>
    <row r="22" spans="2:12" s="1" customFormat="1" ht="6.95" customHeight="1">
      <c r="B22" s="34"/>
      <c r="L22" s="34"/>
    </row>
    <row r="23" spans="2:12" s="1" customFormat="1" ht="12" customHeight="1">
      <c r="B23" s="34"/>
      <c r="D23" s="28" t="s">
        <v>42</v>
      </c>
      <c r="I23" s="28" t="s">
        <v>30</v>
      </c>
      <c r="J23" s="26" t="s">
        <v>43</v>
      </c>
      <c r="L23" s="34"/>
    </row>
    <row r="24" spans="2:12" s="1" customFormat="1" ht="18" customHeight="1">
      <c r="B24" s="34"/>
      <c r="E24" s="26" t="s">
        <v>44</v>
      </c>
      <c r="I24" s="28" t="s">
        <v>33</v>
      </c>
      <c r="J24" s="26" t="s">
        <v>45</v>
      </c>
      <c r="L24" s="34"/>
    </row>
    <row r="25" spans="2:12" s="1" customFormat="1" ht="6.95" customHeight="1">
      <c r="B25" s="34"/>
      <c r="L25" s="34"/>
    </row>
    <row r="26" spans="2:12" s="1" customFormat="1" ht="12" customHeight="1">
      <c r="B26" s="34"/>
      <c r="D26" s="28" t="s">
        <v>46</v>
      </c>
      <c r="L26" s="34"/>
    </row>
    <row r="27" spans="2:12" s="7" customFormat="1" ht="15.75" customHeight="1">
      <c r="B27" s="94"/>
      <c r="E27" s="301" t="s">
        <v>45</v>
      </c>
      <c r="F27" s="301"/>
      <c r="G27" s="301"/>
      <c r="H27" s="301"/>
      <c r="L27" s="94"/>
    </row>
    <row r="28" spans="2:12" s="1" customFormat="1" ht="6.95" customHeight="1">
      <c r="B28" s="34"/>
      <c r="L28" s="34"/>
    </row>
    <row r="29" spans="2:12" s="1" customFormat="1" ht="6.95" customHeight="1">
      <c r="B29" s="34"/>
      <c r="D29" s="52"/>
      <c r="E29" s="52"/>
      <c r="F29" s="52"/>
      <c r="G29" s="52"/>
      <c r="H29" s="52"/>
      <c r="I29" s="52"/>
      <c r="J29" s="52"/>
      <c r="K29" s="52"/>
      <c r="L29" s="34"/>
    </row>
    <row r="30" spans="2:12" s="1" customFormat="1" ht="25.35" customHeight="1">
      <c r="B30" s="34"/>
      <c r="D30" s="95" t="s">
        <v>48</v>
      </c>
      <c r="J30" s="65">
        <f>ROUND(J90, 2)</f>
        <v>0</v>
      </c>
      <c r="L30" s="34"/>
    </row>
    <row r="31" spans="2:12" s="1" customFormat="1" ht="6.95" customHeight="1">
      <c r="B31" s="34"/>
      <c r="D31" s="52"/>
      <c r="E31" s="52"/>
      <c r="F31" s="52"/>
      <c r="G31" s="52"/>
      <c r="H31" s="52"/>
      <c r="I31" s="52"/>
      <c r="J31" s="52"/>
      <c r="K31" s="52"/>
      <c r="L31" s="34"/>
    </row>
    <row r="32" spans="2:12" s="1" customFormat="1" ht="14.45" customHeight="1">
      <c r="B32" s="34"/>
      <c r="F32" s="37" t="s">
        <v>50</v>
      </c>
      <c r="I32" s="37" t="s">
        <v>49</v>
      </c>
      <c r="J32" s="37" t="s">
        <v>51</v>
      </c>
      <c r="L32" s="34"/>
    </row>
    <row r="33" spans="2:12" s="1" customFormat="1" ht="14.45" customHeight="1">
      <c r="B33" s="34"/>
      <c r="D33" s="54" t="s">
        <v>52</v>
      </c>
      <c r="E33" s="28" t="s">
        <v>53</v>
      </c>
      <c r="F33" s="84">
        <f>ROUND((SUM(BE90:BE386)),  2)</f>
        <v>0</v>
      </c>
      <c r="I33" s="96">
        <v>0.21</v>
      </c>
      <c r="J33" s="84">
        <f>ROUND(((SUM(BE90:BE386))*I33),  2)</f>
        <v>0</v>
      </c>
      <c r="L33" s="34"/>
    </row>
    <row r="34" spans="2:12" s="1" customFormat="1" ht="14.45" customHeight="1">
      <c r="B34" s="34"/>
      <c r="E34" s="28" t="s">
        <v>54</v>
      </c>
      <c r="F34" s="84">
        <f>ROUND((SUM(BF90:BF386)),  2)</f>
        <v>0</v>
      </c>
      <c r="I34" s="96">
        <v>0.12</v>
      </c>
      <c r="J34" s="84">
        <f>ROUND(((SUM(BF90:BF386))*I34),  2)</f>
        <v>0</v>
      </c>
      <c r="L34" s="34"/>
    </row>
    <row r="35" spans="2:12" s="1" customFormat="1" ht="14.45" hidden="1" customHeight="1">
      <c r="B35" s="34"/>
      <c r="E35" s="28" t="s">
        <v>55</v>
      </c>
      <c r="F35" s="84">
        <f>ROUND((SUM(BG90:BG386)),  2)</f>
        <v>0</v>
      </c>
      <c r="I35" s="96">
        <v>0.21</v>
      </c>
      <c r="J35" s="84">
        <f>0</f>
        <v>0</v>
      </c>
      <c r="L35" s="34"/>
    </row>
    <row r="36" spans="2:12" s="1" customFormat="1" ht="14.45" hidden="1" customHeight="1">
      <c r="B36" s="34"/>
      <c r="E36" s="28" t="s">
        <v>56</v>
      </c>
      <c r="F36" s="84">
        <f>ROUND((SUM(BH90:BH386)),  2)</f>
        <v>0</v>
      </c>
      <c r="I36" s="96">
        <v>0.12</v>
      </c>
      <c r="J36" s="84">
        <f>0</f>
        <v>0</v>
      </c>
      <c r="L36" s="34"/>
    </row>
    <row r="37" spans="2:12" s="1" customFormat="1" ht="14.45" hidden="1" customHeight="1">
      <c r="B37" s="34"/>
      <c r="E37" s="28" t="s">
        <v>57</v>
      </c>
      <c r="F37" s="84">
        <f>ROUND((SUM(BI90:BI386)),  2)</f>
        <v>0</v>
      </c>
      <c r="I37" s="96">
        <v>0</v>
      </c>
      <c r="J37" s="84">
        <f>0</f>
        <v>0</v>
      </c>
      <c r="L37" s="34"/>
    </row>
    <row r="38" spans="2:12" s="1" customFormat="1" ht="6.95" customHeight="1">
      <c r="B38" s="34"/>
      <c r="L38" s="34"/>
    </row>
    <row r="39" spans="2:12" s="1" customFormat="1" ht="25.35" customHeight="1">
      <c r="B39" s="34"/>
      <c r="C39" s="97"/>
      <c r="D39" s="98" t="s">
        <v>58</v>
      </c>
      <c r="E39" s="56"/>
      <c r="F39" s="56"/>
      <c r="G39" s="99" t="s">
        <v>59</v>
      </c>
      <c r="H39" s="100" t="s">
        <v>60</v>
      </c>
      <c r="I39" s="56"/>
      <c r="J39" s="101">
        <f>SUM(J30:J37)</f>
        <v>0</v>
      </c>
      <c r="K39" s="102"/>
      <c r="L39" s="34"/>
    </row>
    <row r="40" spans="2:12" s="1" customFormat="1" ht="14.45" customHeight="1">
      <c r="B40" s="43"/>
      <c r="C40" s="44"/>
      <c r="D40" s="44"/>
      <c r="E40" s="44"/>
      <c r="F40" s="44"/>
      <c r="G40" s="44"/>
      <c r="H40" s="44"/>
      <c r="I40" s="44"/>
      <c r="J40" s="44"/>
      <c r="K40" s="44"/>
      <c r="L40" s="34"/>
    </row>
    <row r="44" spans="2:12" s="1" customFormat="1" ht="6.95" customHeight="1"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34"/>
    </row>
    <row r="45" spans="2:12" s="1" customFormat="1" ht="24.95" customHeight="1">
      <c r="B45" s="34"/>
      <c r="C45" s="22" t="s">
        <v>133</v>
      </c>
      <c r="L45" s="34"/>
    </row>
    <row r="46" spans="2:12" s="1" customFormat="1" ht="6.95" customHeight="1">
      <c r="B46" s="34"/>
      <c r="L46" s="34"/>
    </row>
    <row r="47" spans="2:12" s="1" customFormat="1" ht="12" customHeight="1">
      <c r="B47" s="34"/>
      <c r="C47" s="28" t="s">
        <v>16</v>
      </c>
      <c r="L47" s="34"/>
    </row>
    <row r="48" spans="2:12" s="1" customFormat="1" ht="15.75" customHeight="1">
      <c r="B48" s="34"/>
      <c r="E48" s="328" t="str">
        <f>E7</f>
        <v>Stavební úpravy veřejného prostranství Zámecká - Mikulovská, Valtice</v>
      </c>
      <c r="F48" s="329"/>
      <c r="G48" s="329"/>
      <c r="H48" s="329"/>
      <c r="L48" s="34"/>
    </row>
    <row r="49" spans="2:47" s="1" customFormat="1" ht="12" customHeight="1">
      <c r="B49" s="34"/>
      <c r="C49" s="28" t="s">
        <v>127</v>
      </c>
      <c r="L49" s="34"/>
    </row>
    <row r="50" spans="2:47" s="1" customFormat="1" ht="15.75" customHeight="1">
      <c r="B50" s="34"/>
      <c r="E50" s="309" t="str">
        <f>E9</f>
        <v>IO.02 - Dešťová kanalizace</v>
      </c>
      <c r="F50" s="330"/>
      <c r="G50" s="330"/>
      <c r="H50" s="330"/>
      <c r="L50" s="34"/>
    </row>
    <row r="51" spans="2:47" s="1" customFormat="1" ht="6.95" customHeight="1">
      <c r="B51" s="34"/>
      <c r="L51" s="34"/>
    </row>
    <row r="52" spans="2:47" s="1" customFormat="1" ht="12" customHeight="1">
      <c r="B52" s="34"/>
      <c r="C52" s="28" t="s">
        <v>22</v>
      </c>
      <c r="F52" s="26" t="str">
        <f>F12</f>
        <v>Valtice</v>
      </c>
      <c r="I52" s="28" t="s">
        <v>24</v>
      </c>
      <c r="J52" s="51" t="str">
        <f>IF(J12="","",J12)</f>
        <v>Vyplň údaj</v>
      </c>
      <c r="L52" s="34"/>
    </row>
    <row r="53" spans="2:47" s="1" customFormat="1" ht="6.95" customHeight="1">
      <c r="B53" s="34"/>
      <c r="L53" s="34"/>
    </row>
    <row r="54" spans="2:47" s="1" customFormat="1" ht="37.5" customHeight="1">
      <c r="B54" s="34"/>
      <c r="C54" s="28" t="s">
        <v>29</v>
      </c>
      <c r="F54" s="26" t="str">
        <f>E15</f>
        <v>Město Valtice, nám. Svobody 21, 691 42 Valtice</v>
      </c>
      <c r="I54" s="28" t="s">
        <v>37</v>
      </c>
      <c r="J54" s="32" t="str">
        <f>E21</f>
        <v>ai5 s.r.o., Sokolovská 428/130, 186 00 Praha 8</v>
      </c>
      <c r="L54" s="34"/>
    </row>
    <row r="55" spans="2:47" s="1" customFormat="1" ht="24" customHeight="1">
      <c r="B55" s="34"/>
      <c r="C55" s="28" t="s">
        <v>35</v>
      </c>
      <c r="F55" s="26" t="str">
        <f>IF(E18="","",E18)</f>
        <v>Vyplň údaj</v>
      </c>
      <c r="I55" s="28" t="s">
        <v>42</v>
      </c>
      <c r="J55" s="32" t="str">
        <f>E24</f>
        <v>Petr Krčál, Dukelská 973, 564 01 Žamberk</v>
      </c>
      <c r="L55" s="34"/>
    </row>
    <row r="56" spans="2:47" s="1" customFormat="1" ht="10.35" customHeight="1">
      <c r="B56" s="34"/>
      <c r="L56" s="34"/>
    </row>
    <row r="57" spans="2:47" s="1" customFormat="1" ht="29.25" customHeight="1">
      <c r="B57" s="34"/>
      <c r="C57" s="103" t="s">
        <v>134</v>
      </c>
      <c r="D57" s="97"/>
      <c r="E57" s="97"/>
      <c r="F57" s="97"/>
      <c r="G57" s="97"/>
      <c r="H57" s="97"/>
      <c r="I57" s="97"/>
      <c r="J57" s="104" t="s">
        <v>135</v>
      </c>
      <c r="K57" s="97"/>
      <c r="L57" s="34"/>
    </row>
    <row r="58" spans="2:47" s="1" customFormat="1" ht="10.35" customHeight="1">
      <c r="B58" s="34"/>
      <c r="L58" s="34"/>
    </row>
    <row r="59" spans="2:47" s="1" customFormat="1" ht="22.7" customHeight="1">
      <c r="B59" s="34"/>
      <c r="C59" s="105" t="s">
        <v>80</v>
      </c>
      <c r="J59" s="65">
        <f>J90</f>
        <v>0</v>
      </c>
      <c r="L59" s="34"/>
      <c r="AU59" s="18" t="s">
        <v>136</v>
      </c>
    </row>
    <row r="60" spans="2:47" s="8" customFormat="1" ht="24.95" customHeight="1">
      <c r="B60" s="106"/>
      <c r="D60" s="107" t="s">
        <v>137</v>
      </c>
      <c r="E60" s="108"/>
      <c r="F60" s="108"/>
      <c r="G60" s="108"/>
      <c r="H60" s="108"/>
      <c r="I60" s="108"/>
      <c r="J60" s="109">
        <f>J91</f>
        <v>0</v>
      </c>
      <c r="L60" s="106"/>
    </row>
    <row r="61" spans="2:47" s="9" customFormat="1" ht="20.100000000000001" customHeight="1">
      <c r="B61" s="110"/>
      <c r="D61" s="111" t="s">
        <v>138</v>
      </c>
      <c r="E61" s="112"/>
      <c r="F61" s="112"/>
      <c r="G61" s="112"/>
      <c r="H61" s="112"/>
      <c r="I61" s="112"/>
      <c r="J61" s="113">
        <f>J92</f>
        <v>0</v>
      </c>
      <c r="L61" s="110"/>
    </row>
    <row r="62" spans="2:47" s="9" customFormat="1" ht="20.100000000000001" customHeight="1">
      <c r="B62" s="110"/>
      <c r="D62" s="111" t="s">
        <v>942</v>
      </c>
      <c r="E62" s="112"/>
      <c r="F62" s="112"/>
      <c r="G62" s="112"/>
      <c r="H62" s="112"/>
      <c r="I62" s="112"/>
      <c r="J62" s="113">
        <f>J184</f>
        <v>0</v>
      </c>
      <c r="L62" s="110"/>
    </row>
    <row r="63" spans="2:47" s="9" customFormat="1" ht="20.100000000000001" customHeight="1">
      <c r="B63" s="110"/>
      <c r="D63" s="111" t="s">
        <v>1020</v>
      </c>
      <c r="E63" s="112"/>
      <c r="F63" s="112"/>
      <c r="G63" s="112"/>
      <c r="H63" s="112"/>
      <c r="I63" s="112"/>
      <c r="J63" s="113">
        <f>J207</f>
        <v>0</v>
      </c>
      <c r="L63" s="110"/>
    </row>
    <row r="64" spans="2:47" s="9" customFormat="1" ht="20.100000000000001" customHeight="1">
      <c r="B64" s="110"/>
      <c r="D64" s="111" t="s">
        <v>1021</v>
      </c>
      <c r="E64" s="112"/>
      <c r="F64" s="112"/>
      <c r="G64" s="112"/>
      <c r="H64" s="112"/>
      <c r="I64" s="112"/>
      <c r="J64" s="113">
        <f>J210</f>
        <v>0</v>
      </c>
      <c r="L64" s="110"/>
    </row>
    <row r="65" spans="2:12" s="9" customFormat="1" ht="20.100000000000001" customHeight="1">
      <c r="B65" s="110"/>
      <c r="D65" s="111" t="s">
        <v>1022</v>
      </c>
      <c r="E65" s="112"/>
      <c r="F65" s="112"/>
      <c r="G65" s="112"/>
      <c r="H65" s="112"/>
      <c r="I65" s="112"/>
      <c r="J65" s="113">
        <f>J221</f>
        <v>0</v>
      </c>
      <c r="L65" s="110"/>
    </row>
    <row r="66" spans="2:12" s="9" customFormat="1" ht="20.100000000000001" customHeight="1">
      <c r="B66" s="110"/>
      <c r="D66" s="111" t="s">
        <v>139</v>
      </c>
      <c r="E66" s="112"/>
      <c r="F66" s="112"/>
      <c r="G66" s="112"/>
      <c r="H66" s="112"/>
      <c r="I66" s="112"/>
      <c r="J66" s="113">
        <f>J347</f>
        <v>0</v>
      </c>
      <c r="L66" s="110"/>
    </row>
    <row r="67" spans="2:12" s="9" customFormat="1" ht="20.100000000000001" customHeight="1">
      <c r="B67" s="110"/>
      <c r="D67" s="111" t="s">
        <v>140</v>
      </c>
      <c r="E67" s="112"/>
      <c r="F67" s="112"/>
      <c r="G67" s="112"/>
      <c r="H67" s="112"/>
      <c r="I67" s="112"/>
      <c r="J67" s="113">
        <f>J368</f>
        <v>0</v>
      </c>
      <c r="L67" s="110"/>
    </row>
    <row r="68" spans="2:12" s="9" customFormat="1" ht="20.100000000000001" customHeight="1">
      <c r="B68" s="110"/>
      <c r="D68" s="111" t="s">
        <v>358</v>
      </c>
      <c r="E68" s="112"/>
      <c r="F68" s="112"/>
      <c r="G68" s="112"/>
      <c r="H68" s="112"/>
      <c r="I68" s="112"/>
      <c r="J68" s="113">
        <f>J380</f>
        <v>0</v>
      </c>
      <c r="L68" s="110"/>
    </row>
    <row r="69" spans="2:12" s="8" customFormat="1" ht="24.95" customHeight="1">
      <c r="B69" s="106"/>
      <c r="D69" s="107" t="s">
        <v>1023</v>
      </c>
      <c r="E69" s="108"/>
      <c r="F69" s="108"/>
      <c r="G69" s="108"/>
      <c r="H69" s="108"/>
      <c r="I69" s="108"/>
      <c r="J69" s="109">
        <f>J383</f>
        <v>0</v>
      </c>
      <c r="L69" s="106"/>
    </row>
    <row r="70" spans="2:12" s="9" customFormat="1" ht="20.100000000000001" customHeight="1">
      <c r="B70" s="110"/>
      <c r="D70" s="111" t="s">
        <v>1024</v>
      </c>
      <c r="E70" s="112"/>
      <c r="F70" s="112"/>
      <c r="G70" s="112"/>
      <c r="H70" s="112"/>
      <c r="I70" s="112"/>
      <c r="J70" s="113">
        <f>J384</f>
        <v>0</v>
      </c>
      <c r="L70" s="110"/>
    </row>
    <row r="71" spans="2:12" s="1" customFormat="1" ht="21.75" customHeight="1">
      <c r="B71" s="34"/>
      <c r="L71" s="34"/>
    </row>
    <row r="72" spans="2:12" s="1" customFormat="1" ht="6.95" customHeight="1">
      <c r="B72" s="43"/>
      <c r="C72" s="44"/>
      <c r="D72" s="44"/>
      <c r="E72" s="44"/>
      <c r="F72" s="44"/>
      <c r="G72" s="44"/>
      <c r="H72" s="44"/>
      <c r="I72" s="44"/>
      <c r="J72" s="44"/>
      <c r="K72" s="44"/>
      <c r="L72" s="34"/>
    </row>
    <row r="76" spans="2:12" s="1" customFormat="1" ht="6.95" customHeight="1">
      <c r="B76" s="45"/>
      <c r="C76" s="46"/>
      <c r="D76" s="46"/>
      <c r="E76" s="46"/>
      <c r="F76" s="46"/>
      <c r="G76" s="46"/>
      <c r="H76" s="46"/>
      <c r="I76" s="46"/>
      <c r="J76" s="46"/>
      <c r="K76" s="46"/>
      <c r="L76" s="34"/>
    </row>
    <row r="77" spans="2:12" s="1" customFormat="1" ht="24.95" customHeight="1">
      <c r="B77" s="34"/>
      <c r="C77" s="22" t="s">
        <v>141</v>
      </c>
      <c r="L77" s="34"/>
    </row>
    <row r="78" spans="2:12" s="1" customFormat="1" ht="6.95" customHeight="1">
      <c r="B78" s="34"/>
      <c r="L78" s="34"/>
    </row>
    <row r="79" spans="2:12" s="1" customFormat="1" ht="12" customHeight="1">
      <c r="B79" s="34"/>
      <c r="C79" s="28" t="s">
        <v>16</v>
      </c>
      <c r="L79" s="34"/>
    </row>
    <row r="80" spans="2:12" s="1" customFormat="1" ht="15.75" customHeight="1">
      <c r="B80" s="34"/>
      <c r="E80" s="328" t="str">
        <f>E7</f>
        <v>Stavební úpravy veřejného prostranství Zámecká - Mikulovská, Valtice</v>
      </c>
      <c r="F80" s="329"/>
      <c r="G80" s="329"/>
      <c r="H80" s="329"/>
      <c r="L80" s="34"/>
    </row>
    <row r="81" spans="2:65" s="1" customFormat="1" ht="12" customHeight="1">
      <c r="B81" s="34"/>
      <c r="C81" s="28" t="s">
        <v>127</v>
      </c>
      <c r="L81" s="34"/>
    </row>
    <row r="82" spans="2:65" s="1" customFormat="1" ht="15.75" customHeight="1">
      <c r="B82" s="34"/>
      <c r="E82" s="309" t="str">
        <f>E9</f>
        <v>IO.02 - Dešťová kanalizace</v>
      </c>
      <c r="F82" s="330"/>
      <c r="G82" s="330"/>
      <c r="H82" s="330"/>
      <c r="L82" s="34"/>
    </row>
    <row r="83" spans="2:65" s="1" customFormat="1" ht="6.95" customHeight="1">
      <c r="B83" s="34"/>
      <c r="L83" s="34"/>
    </row>
    <row r="84" spans="2:65" s="1" customFormat="1" ht="12" customHeight="1">
      <c r="B84" s="34"/>
      <c r="C84" s="28" t="s">
        <v>22</v>
      </c>
      <c r="F84" s="26" t="str">
        <f>F12</f>
        <v>Valtice</v>
      </c>
      <c r="I84" s="28" t="s">
        <v>24</v>
      </c>
      <c r="J84" s="51" t="str">
        <f>IF(J12="","",J12)</f>
        <v>Vyplň údaj</v>
      </c>
      <c r="L84" s="34"/>
    </row>
    <row r="85" spans="2:65" s="1" customFormat="1" ht="6.95" customHeight="1">
      <c r="B85" s="34"/>
      <c r="L85" s="34"/>
    </row>
    <row r="86" spans="2:65" s="1" customFormat="1" ht="37.5" customHeight="1">
      <c r="B86" s="34"/>
      <c r="C86" s="28" t="s">
        <v>29</v>
      </c>
      <c r="F86" s="26" t="str">
        <f>E15</f>
        <v>Město Valtice, nám. Svobody 21, 691 42 Valtice</v>
      </c>
      <c r="I86" s="28" t="s">
        <v>37</v>
      </c>
      <c r="J86" s="32" t="str">
        <f>E21</f>
        <v>ai5 s.r.o., Sokolovská 428/130, 186 00 Praha 8</v>
      </c>
      <c r="L86" s="34"/>
    </row>
    <row r="87" spans="2:65" s="1" customFormat="1" ht="24" customHeight="1">
      <c r="B87" s="34"/>
      <c r="C87" s="28" t="s">
        <v>35</v>
      </c>
      <c r="F87" s="26" t="str">
        <f>IF(E18="","",E18)</f>
        <v>Vyplň údaj</v>
      </c>
      <c r="I87" s="28" t="s">
        <v>42</v>
      </c>
      <c r="J87" s="32" t="str">
        <f>E24</f>
        <v>Petr Krčál, Dukelská 973, 564 01 Žamberk</v>
      </c>
      <c r="L87" s="34"/>
    </row>
    <row r="88" spans="2:65" s="1" customFormat="1" ht="10.35" customHeight="1">
      <c r="B88" s="34"/>
      <c r="L88" s="34"/>
    </row>
    <row r="89" spans="2:65" s="10" customFormat="1" ht="29.25" customHeight="1">
      <c r="B89" s="114"/>
      <c r="C89" s="115" t="s">
        <v>142</v>
      </c>
      <c r="D89" s="116" t="s">
        <v>67</v>
      </c>
      <c r="E89" s="116" t="s">
        <v>63</v>
      </c>
      <c r="F89" s="116" t="s">
        <v>64</v>
      </c>
      <c r="G89" s="116" t="s">
        <v>143</v>
      </c>
      <c r="H89" s="116" t="s">
        <v>144</v>
      </c>
      <c r="I89" s="116" t="s">
        <v>145</v>
      </c>
      <c r="J89" s="116" t="s">
        <v>135</v>
      </c>
      <c r="K89" s="117" t="s">
        <v>146</v>
      </c>
      <c r="L89" s="114"/>
      <c r="M89" s="58" t="s">
        <v>45</v>
      </c>
      <c r="N89" s="59" t="s">
        <v>52</v>
      </c>
      <c r="O89" s="59" t="s">
        <v>147</v>
      </c>
      <c r="P89" s="59" t="s">
        <v>148</v>
      </c>
      <c r="Q89" s="59" t="s">
        <v>149</v>
      </c>
      <c r="R89" s="59" t="s">
        <v>150</v>
      </c>
      <c r="S89" s="59" t="s">
        <v>151</v>
      </c>
      <c r="T89" s="60" t="s">
        <v>152</v>
      </c>
    </row>
    <row r="90" spans="2:65" s="1" customFormat="1" ht="22.7" customHeight="1">
      <c r="B90" s="34"/>
      <c r="C90" s="63" t="s">
        <v>153</v>
      </c>
      <c r="J90" s="118">
        <f>BK90</f>
        <v>0</v>
      </c>
      <c r="L90" s="34"/>
      <c r="M90" s="61"/>
      <c r="N90" s="52"/>
      <c r="O90" s="52"/>
      <c r="P90" s="119">
        <f>P91+P383</f>
        <v>0</v>
      </c>
      <c r="Q90" s="52"/>
      <c r="R90" s="119">
        <f>R91+R383</f>
        <v>96.267043430000001</v>
      </c>
      <c r="S90" s="52"/>
      <c r="T90" s="120">
        <f>T91+T383</f>
        <v>4.0746400000000005</v>
      </c>
      <c r="AT90" s="18" t="s">
        <v>81</v>
      </c>
      <c r="AU90" s="18" t="s">
        <v>136</v>
      </c>
      <c r="BK90" s="121">
        <f>BK91+BK383</f>
        <v>0</v>
      </c>
    </row>
    <row r="91" spans="2:65" s="11" customFormat="1" ht="25.9" customHeight="1">
      <c r="B91" s="122"/>
      <c r="D91" s="123" t="s">
        <v>81</v>
      </c>
      <c r="E91" s="124" t="s">
        <v>154</v>
      </c>
      <c r="F91" s="124" t="s">
        <v>155</v>
      </c>
      <c r="I91" s="125"/>
      <c r="J91" s="126">
        <f>BK91</f>
        <v>0</v>
      </c>
      <c r="L91" s="122"/>
      <c r="M91" s="127"/>
      <c r="P91" s="128">
        <f>P92+P184+P207+P210+P221+P347+P368+P380</f>
        <v>0</v>
      </c>
      <c r="R91" s="128">
        <f>R92+R184+R207+R210+R221+R347+R368+R380</f>
        <v>96.267043430000001</v>
      </c>
      <c r="T91" s="129">
        <f>T92+T184+T207+T210+T221+T347+T368+T380</f>
        <v>4.0746400000000005</v>
      </c>
      <c r="AR91" s="123" t="s">
        <v>89</v>
      </c>
      <c r="AT91" s="130" t="s">
        <v>81</v>
      </c>
      <c r="AU91" s="130" t="s">
        <v>82</v>
      </c>
      <c r="AY91" s="123" t="s">
        <v>156</v>
      </c>
      <c r="BK91" s="131">
        <f>BK92+BK184+BK207+BK210+BK221+BK347+BK368+BK380</f>
        <v>0</v>
      </c>
    </row>
    <row r="92" spans="2:65" s="11" customFormat="1" ht="22.7" customHeight="1">
      <c r="B92" s="122"/>
      <c r="D92" s="123" t="s">
        <v>81</v>
      </c>
      <c r="E92" s="132" t="s">
        <v>89</v>
      </c>
      <c r="F92" s="132" t="s">
        <v>157</v>
      </c>
      <c r="I92" s="125"/>
      <c r="J92" s="133">
        <f>BK92</f>
        <v>0</v>
      </c>
      <c r="L92" s="122"/>
      <c r="M92" s="127"/>
      <c r="P92" s="128">
        <f>SUM(P93:P183)</f>
        <v>0</v>
      </c>
      <c r="R92" s="128">
        <f>SUM(R93:R183)</f>
        <v>57.822431330000001</v>
      </c>
      <c r="T92" s="129">
        <f>SUM(T93:T183)</f>
        <v>0</v>
      </c>
      <c r="AR92" s="123" t="s">
        <v>89</v>
      </c>
      <c r="AT92" s="130" t="s">
        <v>81</v>
      </c>
      <c r="AU92" s="130" t="s">
        <v>89</v>
      </c>
      <c r="AY92" s="123" t="s">
        <v>156</v>
      </c>
      <c r="BK92" s="131">
        <f>SUM(BK93:BK183)</f>
        <v>0</v>
      </c>
    </row>
    <row r="93" spans="2:65" s="1" customFormat="1" ht="24.75" customHeight="1">
      <c r="B93" s="34"/>
      <c r="C93" s="134" t="s">
        <v>89</v>
      </c>
      <c r="D93" s="134" t="s">
        <v>158</v>
      </c>
      <c r="E93" s="135" t="s">
        <v>1025</v>
      </c>
      <c r="F93" s="136" t="s">
        <v>1026</v>
      </c>
      <c r="G93" s="137" t="s">
        <v>352</v>
      </c>
      <c r="H93" s="138">
        <v>8.2140000000000004</v>
      </c>
      <c r="I93" s="139"/>
      <c r="J93" s="140">
        <f>ROUND(I93*H93,2)</f>
        <v>0</v>
      </c>
      <c r="K93" s="136" t="s">
        <v>161</v>
      </c>
      <c r="L93" s="34"/>
      <c r="M93" s="141" t="s">
        <v>45</v>
      </c>
      <c r="N93" s="142" t="s">
        <v>53</v>
      </c>
      <c r="P93" s="143">
        <f>O93*H93</f>
        <v>0</v>
      </c>
      <c r="Q93" s="143">
        <v>0</v>
      </c>
      <c r="R93" s="143">
        <f>Q93*H93</f>
        <v>0</v>
      </c>
      <c r="S93" s="143">
        <v>0</v>
      </c>
      <c r="T93" s="144">
        <f>S93*H93</f>
        <v>0</v>
      </c>
      <c r="AR93" s="145" t="s">
        <v>162</v>
      </c>
      <c r="AT93" s="145" t="s">
        <v>158</v>
      </c>
      <c r="AU93" s="145" t="s">
        <v>91</v>
      </c>
      <c r="AY93" s="18" t="s">
        <v>156</v>
      </c>
      <c r="BE93" s="146">
        <f>IF(N93="základní",J93,0)</f>
        <v>0</v>
      </c>
      <c r="BF93" s="146">
        <f>IF(N93="snížená",J93,0)</f>
        <v>0</v>
      </c>
      <c r="BG93" s="146">
        <f>IF(N93="zákl. přenesená",J93,0)</f>
        <v>0</v>
      </c>
      <c r="BH93" s="146">
        <f>IF(N93="sníž. přenesená",J93,0)</f>
        <v>0</v>
      </c>
      <c r="BI93" s="146">
        <f>IF(N93="nulová",J93,0)</f>
        <v>0</v>
      </c>
      <c r="BJ93" s="18" t="s">
        <v>89</v>
      </c>
      <c r="BK93" s="146">
        <f>ROUND(I93*H93,2)</f>
        <v>0</v>
      </c>
      <c r="BL93" s="18" t="s">
        <v>162</v>
      </c>
      <c r="BM93" s="145" t="s">
        <v>1027</v>
      </c>
    </row>
    <row r="94" spans="2:65" s="1" customFormat="1">
      <c r="B94" s="34"/>
      <c r="D94" s="147" t="s">
        <v>164</v>
      </c>
      <c r="F94" s="148" t="s">
        <v>1028</v>
      </c>
      <c r="I94" s="149"/>
      <c r="L94" s="34"/>
      <c r="M94" s="150"/>
      <c r="T94" s="55"/>
      <c r="AT94" s="18" t="s">
        <v>164</v>
      </c>
      <c r="AU94" s="18" t="s">
        <v>91</v>
      </c>
    </row>
    <row r="95" spans="2:65" s="1" customFormat="1" ht="29.25">
      <c r="B95" s="34"/>
      <c r="D95" s="152" t="s">
        <v>375</v>
      </c>
      <c r="F95" s="182" t="s">
        <v>1029</v>
      </c>
      <c r="I95" s="149"/>
      <c r="L95" s="34"/>
      <c r="M95" s="150"/>
      <c r="T95" s="55"/>
      <c r="AT95" s="18" t="s">
        <v>375</v>
      </c>
      <c r="AU95" s="18" t="s">
        <v>91</v>
      </c>
    </row>
    <row r="96" spans="2:65" s="12" customFormat="1">
      <c r="B96" s="151"/>
      <c r="D96" s="152" t="s">
        <v>166</v>
      </c>
      <c r="E96" s="153" t="s">
        <v>45</v>
      </c>
      <c r="F96" s="154" t="s">
        <v>1030</v>
      </c>
      <c r="H96" s="153" t="s">
        <v>45</v>
      </c>
      <c r="I96" s="155"/>
      <c r="L96" s="151"/>
      <c r="M96" s="156"/>
      <c r="T96" s="157"/>
      <c r="AT96" s="153" t="s">
        <v>166</v>
      </c>
      <c r="AU96" s="153" t="s">
        <v>91</v>
      </c>
      <c r="AV96" s="12" t="s">
        <v>89</v>
      </c>
      <c r="AW96" s="12" t="s">
        <v>41</v>
      </c>
      <c r="AX96" s="12" t="s">
        <v>82</v>
      </c>
      <c r="AY96" s="153" t="s">
        <v>156</v>
      </c>
    </row>
    <row r="97" spans="2:65" s="13" customFormat="1">
      <c r="B97" s="158"/>
      <c r="D97" s="152" t="s">
        <v>166</v>
      </c>
      <c r="E97" s="159" t="s">
        <v>45</v>
      </c>
      <c r="F97" s="160" t="s">
        <v>1031</v>
      </c>
      <c r="H97" s="161">
        <v>10.292</v>
      </c>
      <c r="I97" s="162"/>
      <c r="L97" s="158"/>
      <c r="M97" s="163"/>
      <c r="T97" s="164"/>
      <c r="AT97" s="159" t="s">
        <v>166</v>
      </c>
      <c r="AU97" s="159" t="s">
        <v>91</v>
      </c>
      <c r="AV97" s="13" t="s">
        <v>91</v>
      </c>
      <c r="AW97" s="13" t="s">
        <v>41</v>
      </c>
      <c r="AX97" s="13" t="s">
        <v>82</v>
      </c>
      <c r="AY97" s="159" t="s">
        <v>156</v>
      </c>
    </row>
    <row r="98" spans="2:65" s="13" customFormat="1">
      <c r="B98" s="158"/>
      <c r="D98" s="152" t="s">
        <v>166</v>
      </c>
      <c r="E98" s="159" t="s">
        <v>45</v>
      </c>
      <c r="F98" s="160" t="s">
        <v>1032</v>
      </c>
      <c r="H98" s="161">
        <v>9.8160000000000007</v>
      </c>
      <c r="I98" s="162"/>
      <c r="L98" s="158"/>
      <c r="M98" s="163"/>
      <c r="T98" s="164"/>
      <c r="AT98" s="159" t="s">
        <v>166</v>
      </c>
      <c r="AU98" s="159" t="s">
        <v>91</v>
      </c>
      <c r="AV98" s="13" t="s">
        <v>91</v>
      </c>
      <c r="AW98" s="13" t="s">
        <v>41</v>
      </c>
      <c r="AX98" s="13" t="s">
        <v>82</v>
      </c>
      <c r="AY98" s="159" t="s">
        <v>156</v>
      </c>
    </row>
    <row r="99" spans="2:65" s="12" customFormat="1">
      <c r="B99" s="151"/>
      <c r="D99" s="152" t="s">
        <v>166</v>
      </c>
      <c r="E99" s="153" t="s">
        <v>45</v>
      </c>
      <c r="F99" s="154" t="s">
        <v>1033</v>
      </c>
      <c r="H99" s="153" t="s">
        <v>45</v>
      </c>
      <c r="I99" s="155"/>
      <c r="L99" s="151"/>
      <c r="M99" s="156"/>
      <c r="T99" s="157"/>
      <c r="AT99" s="153" t="s">
        <v>166</v>
      </c>
      <c r="AU99" s="153" t="s">
        <v>91</v>
      </c>
      <c r="AV99" s="12" t="s">
        <v>89</v>
      </c>
      <c r="AW99" s="12" t="s">
        <v>41</v>
      </c>
      <c r="AX99" s="12" t="s">
        <v>82</v>
      </c>
      <c r="AY99" s="153" t="s">
        <v>156</v>
      </c>
    </row>
    <row r="100" spans="2:65" s="13" customFormat="1">
      <c r="B100" s="158"/>
      <c r="D100" s="152" t="s">
        <v>166</v>
      </c>
      <c r="E100" s="159" t="s">
        <v>45</v>
      </c>
      <c r="F100" s="160" t="s">
        <v>1034</v>
      </c>
      <c r="H100" s="161">
        <v>1.9350000000000001</v>
      </c>
      <c r="I100" s="162"/>
      <c r="L100" s="158"/>
      <c r="M100" s="163"/>
      <c r="T100" s="164"/>
      <c r="AT100" s="159" t="s">
        <v>166</v>
      </c>
      <c r="AU100" s="159" t="s">
        <v>91</v>
      </c>
      <c r="AV100" s="13" t="s">
        <v>91</v>
      </c>
      <c r="AW100" s="13" t="s">
        <v>41</v>
      </c>
      <c r="AX100" s="13" t="s">
        <v>82</v>
      </c>
      <c r="AY100" s="159" t="s">
        <v>156</v>
      </c>
    </row>
    <row r="101" spans="2:65" s="13" customFormat="1">
      <c r="B101" s="158"/>
      <c r="D101" s="152" t="s">
        <v>166</v>
      </c>
      <c r="E101" s="159" t="s">
        <v>45</v>
      </c>
      <c r="F101" s="160" t="s">
        <v>1035</v>
      </c>
      <c r="H101" s="161">
        <v>3.2040000000000002</v>
      </c>
      <c r="I101" s="162"/>
      <c r="L101" s="158"/>
      <c r="M101" s="163"/>
      <c r="T101" s="164"/>
      <c r="AT101" s="159" t="s">
        <v>166</v>
      </c>
      <c r="AU101" s="159" t="s">
        <v>91</v>
      </c>
      <c r="AV101" s="13" t="s">
        <v>91</v>
      </c>
      <c r="AW101" s="13" t="s">
        <v>41</v>
      </c>
      <c r="AX101" s="13" t="s">
        <v>82</v>
      </c>
      <c r="AY101" s="159" t="s">
        <v>156</v>
      </c>
    </row>
    <row r="102" spans="2:65" s="13" customFormat="1">
      <c r="B102" s="158"/>
      <c r="D102" s="152" t="s">
        <v>166</v>
      </c>
      <c r="E102" s="159" t="s">
        <v>45</v>
      </c>
      <c r="F102" s="160" t="s">
        <v>1036</v>
      </c>
      <c r="H102" s="161">
        <v>1.512</v>
      </c>
      <c r="I102" s="162"/>
      <c r="L102" s="158"/>
      <c r="M102" s="163"/>
      <c r="T102" s="164"/>
      <c r="AT102" s="159" t="s">
        <v>166</v>
      </c>
      <c r="AU102" s="159" t="s">
        <v>91</v>
      </c>
      <c r="AV102" s="13" t="s">
        <v>91</v>
      </c>
      <c r="AW102" s="13" t="s">
        <v>41</v>
      </c>
      <c r="AX102" s="13" t="s">
        <v>82</v>
      </c>
      <c r="AY102" s="159" t="s">
        <v>156</v>
      </c>
    </row>
    <row r="103" spans="2:65" s="13" customFormat="1">
      <c r="B103" s="158"/>
      <c r="D103" s="152" t="s">
        <v>166</v>
      </c>
      <c r="E103" s="159" t="s">
        <v>45</v>
      </c>
      <c r="F103" s="160" t="s">
        <v>1037</v>
      </c>
      <c r="H103" s="161">
        <v>0.624</v>
      </c>
      <c r="I103" s="162"/>
      <c r="L103" s="158"/>
      <c r="M103" s="163"/>
      <c r="T103" s="164"/>
      <c r="AT103" s="159" t="s">
        <v>166</v>
      </c>
      <c r="AU103" s="159" t="s">
        <v>91</v>
      </c>
      <c r="AV103" s="13" t="s">
        <v>91</v>
      </c>
      <c r="AW103" s="13" t="s">
        <v>41</v>
      </c>
      <c r="AX103" s="13" t="s">
        <v>82</v>
      </c>
      <c r="AY103" s="159" t="s">
        <v>156</v>
      </c>
    </row>
    <row r="104" spans="2:65" s="13" customFormat="1">
      <c r="B104" s="158"/>
      <c r="D104" s="152" t="s">
        <v>166</v>
      </c>
      <c r="E104" s="159" t="s">
        <v>45</v>
      </c>
      <c r="F104" s="160" t="s">
        <v>1038</v>
      </c>
      <c r="H104" s="161">
        <v>2.8519999999999999</v>
      </c>
      <c r="I104" s="162"/>
      <c r="L104" s="158"/>
      <c r="M104" s="163"/>
      <c r="T104" s="164"/>
      <c r="AT104" s="159" t="s">
        <v>166</v>
      </c>
      <c r="AU104" s="159" t="s">
        <v>91</v>
      </c>
      <c r="AV104" s="13" t="s">
        <v>91</v>
      </c>
      <c r="AW104" s="13" t="s">
        <v>41</v>
      </c>
      <c r="AX104" s="13" t="s">
        <v>82</v>
      </c>
      <c r="AY104" s="159" t="s">
        <v>156</v>
      </c>
    </row>
    <row r="105" spans="2:65" s="13" customFormat="1">
      <c r="B105" s="158"/>
      <c r="D105" s="152" t="s">
        <v>166</v>
      </c>
      <c r="E105" s="159" t="s">
        <v>45</v>
      </c>
      <c r="F105" s="160" t="s">
        <v>1039</v>
      </c>
      <c r="H105" s="161">
        <v>1.0169999999999999</v>
      </c>
      <c r="I105" s="162"/>
      <c r="L105" s="158"/>
      <c r="M105" s="163"/>
      <c r="T105" s="164"/>
      <c r="AT105" s="159" t="s">
        <v>166</v>
      </c>
      <c r="AU105" s="159" t="s">
        <v>91</v>
      </c>
      <c r="AV105" s="13" t="s">
        <v>91</v>
      </c>
      <c r="AW105" s="13" t="s">
        <v>41</v>
      </c>
      <c r="AX105" s="13" t="s">
        <v>82</v>
      </c>
      <c r="AY105" s="159" t="s">
        <v>156</v>
      </c>
    </row>
    <row r="106" spans="2:65" s="13" customFormat="1">
      <c r="B106" s="158"/>
      <c r="D106" s="152" t="s">
        <v>166</v>
      </c>
      <c r="E106" s="159" t="s">
        <v>45</v>
      </c>
      <c r="F106" s="160" t="s">
        <v>1040</v>
      </c>
      <c r="H106" s="161">
        <v>1.603</v>
      </c>
      <c r="I106" s="162"/>
      <c r="L106" s="158"/>
      <c r="M106" s="163"/>
      <c r="T106" s="164"/>
      <c r="AT106" s="159" t="s">
        <v>166</v>
      </c>
      <c r="AU106" s="159" t="s">
        <v>91</v>
      </c>
      <c r="AV106" s="13" t="s">
        <v>91</v>
      </c>
      <c r="AW106" s="13" t="s">
        <v>41</v>
      </c>
      <c r="AX106" s="13" t="s">
        <v>82</v>
      </c>
      <c r="AY106" s="159" t="s">
        <v>156</v>
      </c>
    </row>
    <row r="107" spans="2:65" s="14" customFormat="1">
      <c r="B107" s="165"/>
      <c r="D107" s="152" t="s">
        <v>166</v>
      </c>
      <c r="E107" s="166" t="s">
        <v>350</v>
      </c>
      <c r="F107" s="167" t="s">
        <v>173</v>
      </c>
      <c r="H107" s="168">
        <v>32.854999999999997</v>
      </c>
      <c r="I107" s="169"/>
      <c r="L107" s="165"/>
      <c r="M107" s="170"/>
      <c r="T107" s="171"/>
      <c r="AT107" s="166" t="s">
        <v>166</v>
      </c>
      <c r="AU107" s="166" t="s">
        <v>91</v>
      </c>
      <c r="AV107" s="14" t="s">
        <v>162</v>
      </c>
      <c r="AW107" s="14" t="s">
        <v>41</v>
      </c>
      <c r="AX107" s="14" t="s">
        <v>89</v>
      </c>
      <c r="AY107" s="166" t="s">
        <v>156</v>
      </c>
    </row>
    <row r="108" spans="2:65" s="13" customFormat="1">
      <c r="B108" s="158"/>
      <c r="D108" s="152" t="s">
        <v>166</v>
      </c>
      <c r="F108" s="160" t="s">
        <v>1041</v>
      </c>
      <c r="H108" s="161">
        <v>8.2140000000000004</v>
      </c>
      <c r="I108" s="162"/>
      <c r="L108" s="158"/>
      <c r="M108" s="163"/>
      <c r="T108" s="164"/>
      <c r="AT108" s="159" t="s">
        <v>166</v>
      </c>
      <c r="AU108" s="159" t="s">
        <v>91</v>
      </c>
      <c r="AV108" s="13" t="s">
        <v>91</v>
      </c>
      <c r="AW108" s="13" t="s">
        <v>4</v>
      </c>
      <c r="AX108" s="13" t="s">
        <v>89</v>
      </c>
      <c r="AY108" s="159" t="s">
        <v>156</v>
      </c>
    </row>
    <row r="109" spans="2:65" s="1" customFormat="1" ht="24.75" customHeight="1">
      <c r="B109" s="34"/>
      <c r="C109" s="134" t="s">
        <v>91</v>
      </c>
      <c r="D109" s="134" t="s">
        <v>158</v>
      </c>
      <c r="E109" s="135" t="s">
        <v>1042</v>
      </c>
      <c r="F109" s="136" t="s">
        <v>1043</v>
      </c>
      <c r="G109" s="137" t="s">
        <v>352</v>
      </c>
      <c r="H109" s="138">
        <v>16.414000000000001</v>
      </c>
      <c r="I109" s="139"/>
      <c r="J109" s="140">
        <f>ROUND(I109*H109,2)</f>
        <v>0</v>
      </c>
      <c r="K109" s="136" t="s">
        <v>161</v>
      </c>
      <c r="L109" s="34"/>
      <c r="M109" s="141" t="s">
        <v>45</v>
      </c>
      <c r="N109" s="142" t="s">
        <v>53</v>
      </c>
      <c r="P109" s="143">
        <f>O109*H109</f>
        <v>0</v>
      </c>
      <c r="Q109" s="143">
        <v>0</v>
      </c>
      <c r="R109" s="143">
        <f>Q109*H109</f>
        <v>0</v>
      </c>
      <c r="S109" s="143">
        <v>0</v>
      </c>
      <c r="T109" s="144">
        <f>S109*H109</f>
        <v>0</v>
      </c>
      <c r="AR109" s="145" t="s">
        <v>162</v>
      </c>
      <c r="AT109" s="145" t="s">
        <v>158</v>
      </c>
      <c r="AU109" s="145" t="s">
        <v>91</v>
      </c>
      <c r="AY109" s="18" t="s">
        <v>156</v>
      </c>
      <c r="BE109" s="146">
        <f>IF(N109="základní",J109,0)</f>
        <v>0</v>
      </c>
      <c r="BF109" s="146">
        <f>IF(N109="snížená",J109,0)</f>
        <v>0</v>
      </c>
      <c r="BG109" s="146">
        <f>IF(N109="zákl. přenesená",J109,0)</f>
        <v>0</v>
      </c>
      <c r="BH109" s="146">
        <f>IF(N109="sníž. přenesená",J109,0)</f>
        <v>0</v>
      </c>
      <c r="BI109" s="146">
        <f>IF(N109="nulová",J109,0)</f>
        <v>0</v>
      </c>
      <c r="BJ109" s="18" t="s">
        <v>89</v>
      </c>
      <c r="BK109" s="146">
        <f>ROUND(I109*H109,2)</f>
        <v>0</v>
      </c>
      <c r="BL109" s="18" t="s">
        <v>162</v>
      </c>
      <c r="BM109" s="145" t="s">
        <v>1044</v>
      </c>
    </row>
    <row r="110" spans="2:65" s="1" customFormat="1">
      <c r="B110" s="34"/>
      <c r="D110" s="147" t="s">
        <v>164</v>
      </c>
      <c r="F110" s="148" t="s">
        <v>1045</v>
      </c>
      <c r="I110" s="149"/>
      <c r="L110" s="34"/>
      <c r="M110" s="150"/>
      <c r="T110" s="55"/>
      <c r="AT110" s="18" t="s">
        <v>164</v>
      </c>
      <c r="AU110" s="18" t="s">
        <v>91</v>
      </c>
    </row>
    <row r="111" spans="2:65" s="1" customFormat="1" ht="19.5">
      <c r="B111" s="34"/>
      <c r="D111" s="152" t="s">
        <v>375</v>
      </c>
      <c r="F111" s="182" t="s">
        <v>1046</v>
      </c>
      <c r="I111" s="149"/>
      <c r="L111" s="34"/>
      <c r="M111" s="150"/>
      <c r="T111" s="55"/>
      <c r="AT111" s="18" t="s">
        <v>375</v>
      </c>
      <c r="AU111" s="18" t="s">
        <v>91</v>
      </c>
    </row>
    <row r="112" spans="2:65" s="12" customFormat="1">
      <c r="B112" s="151"/>
      <c r="D112" s="152" t="s">
        <v>166</v>
      </c>
      <c r="E112" s="153" t="s">
        <v>45</v>
      </c>
      <c r="F112" s="154" t="s">
        <v>1047</v>
      </c>
      <c r="H112" s="153" t="s">
        <v>45</v>
      </c>
      <c r="I112" s="155"/>
      <c r="L112" s="151"/>
      <c r="M112" s="156"/>
      <c r="T112" s="157"/>
      <c r="AT112" s="153" t="s">
        <v>166</v>
      </c>
      <c r="AU112" s="153" t="s">
        <v>91</v>
      </c>
      <c r="AV112" s="12" t="s">
        <v>89</v>
      </c>
      <c r="AW112" s="12" t="s">
        <v>41</v>
      </c>
      <c r="AX112" s="12" t="s">
        <v>82</v>
      </c>
      <c r="AY112" s="153" t="s">
        <v>156</v>
      </c>
    </row>
    <row r="113" spans="2:65" s="13" customFormat="1">
      <c r="B113" s="158"/>
      <c r="D113" s="152" t="s">
        <v>166</v>
      </c>
      <c r="E113" s="159" t="s">
        <v>45</v>
      </c>
      <c r="F113" s="160" t="s">
        <v>1048</v>
      </c>
      <c r="H113" s="161">
        <v>8.2140000000000004</v>
      </c>
      <c r="I113" s="162"/>
      <c r="L113" s="158"/>
      <c r="M113" s="163"/>
      <c r="T113" s="164"/>
      <c r="AT113" s="159" t="s">
        <v>166</v>
      </c>
      <c r="AU113" s="159" t="s">
        <v>91</v>
      </c>
      <c r="AV113" s="13" t="s">
        <v>91</v>
      </c>
      <c r="AW113" s="13" t="s">
        <v>41</v>
      </c>
      <c r="AX113" s="13" t="s">
        <v>82</v>
      </c>
      <c r="AY113" s="159" t="s">
        <v>156</v>
      </c>
    </row>
    <row r="114" spans="2:65" s="12" customFormat="1">
      <c r="B114" s="151"/>
      <c r="D114" s="152" t="s">
        <v>166</v>
      </c>
      <c r="E114" s="153" t="s">
        <v>45</v>
      </c>
      <c r="F114" s="154" t="s">
        <v>1049</v>
      </c>
      <c r="H114" s="153" t="s">
        <v>45</v>
      </c>
      <c r="I114" s="155"/>
      <c r="L114" s="151"/>
      <c r="M114" s="156"/>
      <c r="T114" s="157"/>
      <c r="AT114" s="153" t="s">
        <v>166</v>
      </c>
      <c r="AU114" s="153" t="s">
        <v>91</v>
      </c>
      <c r="AV114" s="12" t="s">
        <v>89</v>
      </c>
      <c r="AW114" s="12" t="s">
        <v>41</v>
      </c>
      <c r="AX114" s="12" t="s">
        <v>82</v>
      </c>
      <c r="AY114" s="153" t="s">
        <v>156</v>
      </c>
    </row>
    <row r="115" spans="2:65" s="13" customFormat="1">
      <c r="B115" s="158"/>
      <c r="D115" s="152" t="s">
        <v>166</v>
      </c>
      <c r="E115" s="159" t="s">
        <v>1011</v>
      </c>
      <c r="F115" s="160" t="s">
        <v>1050</v>
      </c>
      <c r="H115" s="161">
        <v>8.1999999999999993</v>
      </c>
      <c r="I115" s="162"/>
      <c r="L115" s="158"/>
      <c r="M115" s="163"/>
      <c r="T115" s="164"/>
      <c r="AT115" s="159" t="s">
        <v>166</v>
      </c>
      <c r="AU115" s="159" t="s">
        <v>91</v>
      </c>
      <c r="AV115" s="13" t="s">
        <v>91</v>
      </c>
      <c r="AW115" s="13" t="s">
        <v>41</v>
      </c>
      <c r="AX115" s="13" t="s">
        <v>82</v>
      </c>
      <c r="AY115" s="159" t="s">
        <v>156</v>
      </c>
    </row>
    <row r="116" spans="2:65" s="14" customFormat="1">
      <c r="B116" s="165"/>
      <c r="D116" s="152" t="s">
        <v>166</v>
      </c>
      <c r="E116" s="166" t="s">
        <v>45</v>
      </c>
      <c r="F116" s="167" t="s">
        <v>173</v>
      </c>
      <c r="H116" s="168">
        <v>16.414000000000001</v>
      </c>
      <c r="I116" s="169"/>
      <c r="L116" s="165"/>
      <c r="M116" s="170"/>
      <c r="T116" s="171"/>
      <c r="AT116" s="166" t="s">
        <v>166</v>
      </c>
      <c r="AU116" s="166" t="s">
        <v>91</v>
      </c>
      <c r="AV116" s="14" t="s">
        <v>162</v>
      </c>
      <c r="AW116" s="14" t="s">
        <v>41</v>
      </c>
      <c r="AX116" s="14" t="s">
        <v>89</v>
      </c>
      <c r="AY116" s="166" t="s">
        <v>156</v>
      </c>
    </row>
    <row r="117" spans="2:65" s="1" customFormat="1" ht="24.75" customHeight="1">
      <c r="B117" s="34"/>
      <c r="C117" s="134" t="s">
        <v>98</v>
      </c>
      <c r="D117" s="134" t="s">
        <v>158</v>
      </c>
      <c r="E117" s="135" t="s">
        <v>1051</v>
      </c>
      <c r="F117" s="136" t="s">
        <v>1052</v>
      </c>
      <c r="G117" s="137" t="s">
        <v>352</v>
      </c>
      <c r="H117" s="138">
        <v>8.2140000000000004</v>
      </c>
      <c r="I117" s="139"/>
      <c r="J117" s="140">
        <f>ROUND(I117*H117,2)</f>
        <v>0</v>
      </c>
      <c r="K117" s="136" t="s">
        <v>161</v>
      </c>
      <c r="L117" s="34"/>
      <c r="M117" s="141" t="s">
        <v>45</v>
      </c>
      <c r="N117" s="142" t="s">
        <v>53</v>
      </c>
      <c r="P117" s="143">
        <f>O117*H117</f>
        <v>0</v>
      </c>
      <c r="Q117" s="143">
        <v>0</v>
      </c>
      <c r="R117" s="143">
        <f>Q117*H117</f>
        <v>0</v>
      </c>
      <c r="S117" s="143">
        <v>0</v>
      </c>
      <c r="T117" s="144">
        <f>S117*H117</f>
        <v>0</v>
      </c>
      <c r="AR117" s="145" t="s">
        <v>162</v>
      </c>
      <c r="AT117" s="145" t="s">
        <v>158</v>
      </c>
      <c r="AU117" s="145" t="s">
        <v>91</v>
      </c>
      <c r="AY117" s="18" t="s">
        <v>156</v>
      </c>
      <c r="BE117" s="146">
        <f>IF(N117="základní",J117,0)</f>
        <v>0</v>
      </c>
      <c r="BF117" s="146">
        <f>IF(N117="snížená",J117,0)</f>
        <v>0</v>
      </c>
      <c r="BG117" s="146">
        <f>IF(N117="zákl. přenesená",J117,0)</f>
        <v>0</v>
      </c>
      <c r="BH117" s="146">
        <f>IF(N117="sníž. přenesená",J117,0)</f>
        <v>0</v>
      </c>
      <c r="BI117" s="146">
        <f>IF(N117="nulová",J117,0)</f>
        <v>0</v>
      </c>
      <c r="BJ117" s="18" t="s">
        <v>89</v>
      </c>
      <c r="BK117" s="146">
        <f>ROUND(I117*H117,2)</f>
        <v>0</v>
      </c>
      <c r="BL117" s="18" t="s">
        <v>162</v>
      </c>
      <c r="BM117" s="145" t="s">
        <v>1053</v>
      </c>
    </row>
    <row r="118" spans="2:65" s="1" customFormat="1">
      <c r="B118" s="34"/>
      <c r="D118" s="147" t="s">
        <v>164</v>
      </c>
      <c r="F118" s="148" t="s">
        <v>1054</v>
      </c>
      <c r="I118" s="149"/>
      <c r="L118" s="34"/>
      <c r="M118" s="150"/>
      <c r="T118" s="55"/>
      <c r="AT118" s="18" t="s">
        <v>164</v>
      </c>
      <c r="AU118" s="18" t="s">
        <v>91</v>
      </c>
    </row>
    <row r="119" spans="2:65" s="1" customFormat="1" ht="19.5">
      <c r="B119" s="34"/>
      <c r="D119" s="152" t="s">
        <v>375</v>
      </c>
      <c r="F119" s="182" t="s">
        <v>376</v>
      </c>
      <c r="I119" s="149"/>
      <c r="L119" s="34"/>
      <c r="M119" s="150"/>
      <c r="T119" s="55"/>
      <c r="AT119" s="18" t="s">
        <v>375</v>
      </c>
      <c r="AU119" s="18" t="s">
        <v>91</v>
      </c>
    </row>
    <row r="120" spans="2:65" s="13" customFormat="1">
      <c r="B120" s="158"/>
      <c r="D120" s="152" t="s">
        <v>166</v>
      </c>
      <c r="E120" s="159" t="s">
        <v>45</v>
      </c>
      <c r="F120" s="160" t="s">
        <v>350</v>
      </c>
      <c r="H120" s="161">
        <v>32.854999999999997</v>
      </c>
      <c r="I120" s="162"/>
      <c r="L120" s="158"/>
      <c r="M120" s="163"/>
      <c r="T120" s="164"/>
      <c r="AT120" s="159" t="s">
        <v>166</v>
      </c>
      <c r="AU120" s="159" t="s">
        <v>91</v>
      </c>
      <c r="AV120" s="13" t="s">
        <v>91</v>
      </c>
      <c r="AW120" s="13" t="s">
        <v>41</v>
      </c>
      <c r="AX120" s="13" t="s">
        <v>82</v>
      </c>
      <c r="AY120" s="159" t="s">
        <v>156</v>
      </c>
    </row>
    <row r="121" spans="2:65" s="14" customFormat="1">
      <c r="B121" s="165"/>
      <c r="D121" s="152" t="s">
        <v>166</v>
      </c>
      <c r="E121" s="166" t="s">
        <v>45</v>
      </c>
      <c r="F121" s="167" t="s">
        <v>173</v>
      </c>
      <c r="H121" s="168">
        <v>32.854999999999997</v>
      </c>
      <c r="I121" s="169"/>
      <c r="L121" s="165"/>
      <c r="M121" s="170"/>
      <c r="T121" s="171"/>
      <c r="AT121" s="166" t="s">
        <v>166</v>
      </c>
      <c r="AU121" s="166" t="s">
        <v>91</v>
      </c>
      <c r="AV121" s="14" t="s">
        <v>162</v>
      </c>
      <c r="AW121" s="14" t="s">
        <v>41</v>
      </c>
      <c r="AX121" s="14" t="s">
        <v>89</v>
      </c>
      <c r="AY121" s="166" t="s">
        <v>156</v>
      </c>
    </row>
    <row r="122" spans="2:65" s="13" customFormat="1">
      <c r="B122" s="158"/>
      <c r="D122" s="152" t="s">
        <v>166</v>
      </c>
      <c r="F122" s="160" t="s">
        <v>1041</v>
      </c>
      <c r="H122" s="161">
        <v>8.2140000000000004</v>
      </c>
      <c r="I122" s="162"/>
      <c r="L122" s="158"/>
      <c r="M122" s="163"/>
      <c r="T122" s="164"/>
      <c r="AT122" s="159" t="s">
        <v>166</v>
      </c>
      <c r="AU122" s="159" t="s">
        <v>91</v>
      </c>
      <c r="AV122" s="13" t="s">
        <v>91</v>
      </c>
      <c r="AW122" s="13" t="s">
        <v>4</v>
      </c>
      <c r="AX122" s="13" t="s">
        <v>89</v>
      </c>
      <c r="AY122" s="159" t="s">
        <v>156</v>
      </c>
    </row>
    <row r="123" spans="2:65" s="1" customFormat="1" ht="24.75" customHeight="1">
      <c r="B123" s="34"/>
      <c r="C123" s="134" t="s">
        <v>162</v>
      </c>
      <c r="D123" s="134" t="s">
        <v>158</v>
      </c>
      <c r="E123" s="135" t="s">
        <v>1055</v>
      </c>
      <c r="F123" s="136" t="s">
        <v>1056</v>
      </c>
      <c r="G123" s="137" t="s">
        <v>352</v>
      </c>
      <c r="H123" s="138">
        <v>8.2140000000000004</v>
      </c>
      <c r="I123" s="139"/>
      <c r="J123" s="140">
        <f>ROUND(I123*H123,2)</f>
        <v>0</v>
      </c>
      <c r="K123" s="136" t="s">
        <v>161</v>
      </c>
      <c r="L123" s="34"/>
      <c r="M123" s="141" t="s">
        <v>45</v>
      </c>
      <c r="N123" s="142" t="s">
        <v>53</v>
      </c>
      <c r="P123" s="143">
        <f>O123*H123</f>
        <v>0</v>
      </c>
      <c r="Q123" s="143">
        <v>0</v>
      </c>
      <c r="R123" s="143">
        <f>Q123*H123</f>
        <v>0</v>
      </c>
      <c r="S123" s="143">
        <v>0</v>
      </c>
      <c r="T123" s="144">
        <f>S123*H123</f>
        <v>0</v>
      </c>
      <c r="AR123" s="145" t="s">
        <v>162</v>
      </c>
      <c r="AT123" s="145" t="s">
        <v>158</v>
      </c>
      <c r="AU123" s="145" t="s">
        <v>91</v>
      </c>
      <c r="AY123" s="18" t="s">
        <v>156</v>
      </c>
      <c r="BE123" s="146">
        <f>IF(N123="základní",J123,0)</f>
        <v>0</v>
      </c>
      <c r="BF123" s="146">
        <f>IF(N123="snížená",J123,0)</f>
        <v>0</v>
      </c>
      <c r="BG123" s="146">
        <f>IF(N123="zákl. přenesená",J123,0)</f>
        <v>0</v>
      </c>
      <c r="BH123" s="146">
        <f>IF(N123="sníž. přenesená",J123,0)</f>
        <v>0</v>
      </c>
      <c r="BI123" s="146">
        <f>IF(N123="nulová",J123,0)</f>
        <v>0</v>
      </c>
      <c r="BJ123" s="18" t="s">
        <v>89</v>
      </c>
      <c r="BK123" s="146">
        <f>ROUND(I123*H123,2)</f>
        <v>0</v>
      </c>
      <c r="BL123" s="18" t="s">
        <v>162</v>
      </c>
      <c r="BM123" s="145" t="s">
        <v>1057</v>
      </c>
    </row>
    <row r="124" spans="2:65" s="1" customFormat="1">
      <c r="B124" s="34"/>
      <c r="D124" s="147" t="s">
        <v>164</v>
      </c>
      <c r="F124" s="148" t="s">
        <v>1058</v>
      </c>
      <c r="I124" s="149"/>
      <c r="L124" s="34"/>
      <c r="M124" s="150"/>
      <c r="T124" s="55"/>
      <c r="AT124" s="18" t="s">
        <v>164</v>
      </c>
      <c r="AU124" s="18" t="s">
        <v>91</v>
      </c>
    </row>
    <row r="125" spans="2:65" s="1" customFormat="1" ht="19.5">
      <c r="B125" s="34"/>
      <c r="D125" s="152" t="s">
        <v>375</v>
      </c>
      <c r="F125" s="182" t="s">
        <v>376</v>
      </c>
      <c r="I125" s="149"/>
      <c r="L125" s="34"/>
      <c r="M125" s="150"/>
      <c r="T125" s="55"/>
      <c r="AT125" s="18" t="s">
        <v>375</v>
      </c>
      <c r="AU125" s="18" t="s">
        <v>91</v>
      </c>
    </row>
    <row r="126" spans="2:65" s="13" customFormat="1">
      <c r="B126" s="158"/>
      <c r="D126" s="152" t="s">
        <v>166</v>
      </c>
      <c r="E126" s="159" t="s">
        <v>45</v>
      </c>
      <c r="F126" s="160" t="s">
        <v>350</v>
      </c>
      <c r="H126" s="161">
        <v>32.854999999999997</v>
      </c>
      <c r="I126" s="162"/>
      <c r="L126" s="158"/>
      <c r="M126" s="163"/>
      <c r="T126" s="164"/>
      <c r="AT126" s="159" t="s">
        <v>166</v>
      </c>
      <c r="AU126" s="159" t="s">
        <v>91</v>
      </c>
      <c r="AV126" s="13" t="s">
        <v>91</v>
      </c>
      <c r="AW126" s="13" t="s">
        <v>41</v>
      </c>
      <c r="AX126" s="13" t="s">
        <v>82</v>
      </c>
      <c r="AY126" s="159" t="s">
        <v>156</v>
      </c>
    </row>
    <row r="127" spans="2:65" s="14" customFormat="1">
      <c r="B127" s="165"/>
      <c r="D127" s="152" t="s">
        <v>166</v>
      </c>
      <c r="E127" s="166" t="s">
        <v>45</v>
      </c>
      <c r="F127" s="167" t="s">
        <v>173</v>
      </c>
      <c r="H127" s="168">
        <v>32.854999999999997</v>
      </c>
      <c r="I127" s="169"/>
      <c r="L127" s="165"/>
      <c r="M127" s="170"/>
      <c r="T127" s="171"/>
      <c r="AT127" s="166" t="s">
        <v>166</v>
      </c>
      <c r="AU127" s="166" t="s">
        <v>91</v>
      </c>
      <c r="AV127" s="14" t="s">
        <v>162</v>
      </c>
      <c r="AW127" s="14" t="s">
        <v>41</v>
      </c>
      <c r="AX127" s="14" t="s">
        <v>89</v>
      </c>
      <c r="AY127" s="166" t="s">
        <v>156</v>
      </c>
    </row>
    <row r="128" spans="2:65" s="13" customFormat="1">
      <c r="B128" s="158"/>
      <c r="D128" s="152" t="s">
        <v>166</v>
      </c>
      <c r="F128" s="160" t="s">
        <v>1041</v>
      </c>
      <c r="H128" s="161">
        <v>8.2140000000000004</v>
      </c>
      <c r="I128" s="162"/>
      <c r="L128" s="158"/>
      <c r="M128" s="163"/>
      <c r="T128" s="164"/>
      <c r="AT128" s="159" t="s">
        <v>166</v>
      </c>
      <c r="AU128" s="159" t="s">
        <v>91</v>
      </c>
      <c r="AV128" s="13" t="s">
        <v>91</v>
      </c>
      <c r="AW128" s="13" t="s">
        <v>4</v>
      </c>
      <c r="AX128" s="13" t="s">
        <v>89</v>
      </c>
      <c r="AY128" s="159" t="s">
        <v>156</v>
      </c>
    </row>
    <row r="129" spans="2:65" s="1" customFormat="1" ht="24.75" customHeight="1">
      <c r="B129" s="34"/>
      <c r="C129" s="134" t="s">
        <v>192</v>
      </c>
      <c r="D129" s="134" t="s">
        <v>158</v>
      </c>
      <c r="E129" s="135" t="s">
        <v>1059</v>
      </c>
      <c r="F129" s="136" t="s">
        <v>1060</v>
      </c>
      <c r="G129" s="137" t="s">
        <v>352</v>
      </c>
      <c r="H129" s="138">
        <v>8.2140000000000004</v>
      </c>
      <c r="I129" s="139"/>
      <c r="J129" s="140">
        <f>ROUND(I129*H129,2)</f>
        <v>0</v>
      </c>
      <c r="K129" s="136" t="s">
        <v>161</v>
      </c>
      <c r="L129" s="34"/>
      <c r="M129" s="141" t="s">
        <v>45</v>
      </c>
      <c r="N129" s="142" t="s">
        <v>53</v>
      </c>
      <c r="P129" s="143">
        <f>O129*H129</f>
        <v>0</v>
      </c>
      <c r="Q129" s="143">
        <v>0</v>
      </c>
      <c r="R129" s="143">
        <f>Q129*H129</f>
        <v>0</v>
      </c>
      <c r="S129" s="143">
        <v>0</v>
      </c>
      <c r="T129" s="144">
        <f>S129*H129</f>
        <v>0</v>
      </c>
      <c r="AR129" s="145" t="s">
        <v>162</v>
      </c>
      <c r="AT129" s="145" t="s">
        <v>158</v>
      </c>
      <c r="AU129" s="145" t="s">
        <v>91</v>
      </c>
      <c r="AY129" s="18" t="s">
        <v>156</v>
      </c>
      <c r="BE129" s="146">
        <f>IF(N129="základní",J129,0)</f>
        <v>0</v>
      </c>
      <c r="BF129" s="146">
        <f>IF(N129="snížená",J129,0)</f>
        <v>0</v>
      </c>
      <c r="BG129" s="146">
        <f>IF(N129="zákl. přenesená",J129,0)</f>
        <v>0</v>
      </c>
      <c r="BH129" s="146">
        <f>IF(N129="sníž. přenesená",J129,0)</f>
        <v>0</v>
      </c>
      <c r="BI129" s="146">
        <f>IF(N129="nulová",J129,0)</f>
        <v>0</v>
      </c>
      <c r="BJ129" s="18" t="s">
        <v>89</v>
      </c>
      <c r="BK129" s="146">
        <f>ROUND(I129*H129,2)</f>
        <v>0</v>
      </c>
      <c r="BL129" s="18" t="s">
        <v>162</v>
      </c>
      <c r="BM129" s="145" t="s">
        <v>1061</v>
      </c>
    </row>
    <row r="130" spans="2:65" s="1" customFormat="1">
      <c r="B130" s="34"/>
      <c r="D130" s="147" t="s">
        <v>164</v>
      </c>
      <c r="F130" s="148" t="s">
        <v>1062</v>
      </c>
      <c r="I130" s="149"/>
      <c r="L130" s="34"/>
      <c r="M130" s="150"/>
      <c r="T130" s="55"/>
      <c r="AT130" s="18" t="s">
        <v>164</v>
      </c>
      <c r="AU130" s="18" t="s">
        <v>91</v>
      </c>
    </row>
    <row r="131" spans="2:65" s="1" customFormat="1" ht="19.5">
      <c r="B131" s="34"/>
      <c r="D131" s="152" t="s">
        <v>375</v>
      </c>
      <c r="F131" s="182" t="s">
        <v>1063</v>
      </c>
      <c r="I131" s="149"/>
      <c r="L131" s="34"/>
      <c r="M131" s="150"/>
      <c r="T131" s="55"/>
      <c r="AT131" s="18" t="s">
        <v>375</v>
      </c>
      <c r="AU131" s="18" t="s">
        <v>91</v>
      </c>
    </row>
    <row r="132" spans="2:65" s="13" customFormat="1">
      <c r="B132" s="158"/>
      <c r="D132" s="152" t="s">
        <v>166</v>
      </c>
      <c r="E132" s="159" t="s">
        <v>45</v>
      </c>
      <c r="F132" s="160" t="s">
        <v>1048</v>
      </c>
      <c r="H132" s="161">
        <v>8.2140000000000004</v>
      </c>
      <c r="I132" s="162"/>
      <c r="L132" s="158"/>
      <c r="M132" s="163"/>
      <c r="T132" s="164"/>
      <c r="AT132" s="159" t="s">
        <v>166</v>
      </c>
      <c r="AU132" s="159" t="s">
        <v>91</v>
      </c>
      <c r="AV132" s="13" t="s">
        <v>91</v>
      </c>
      <c r="AW132" s="13" t="s">
        <v>41</v>
      </c>
      <c r="AX132" s="13" t="s">
        <v>82</v>
      </c>
      <c r="AY132" s="159" t="s">
        <v>156</v>
      </c>
    </row>
    <row r="133" spans="2:65" s="14" customFormat="1">
      <c r="B133" s="165"/>
      <c r="D133" s="152" t="s">
        <v>166</v>
      </c>
      <c r="E133" s="166" t="s">
        <v>45</v>
      </c>
      <c r="F133" s="167" t="s">
        <v>173</v>
      </c>
      <c r="H133" s="168">
        <v>8.2140000000000004</v>
      </c>
      <c r="I133" s="169"/>
      <c r="L133" s="165"/>
      <c r="M133" s="170"/>
      <c r="T133" s="171"/>
      <c r="AT133" s="166" t="s">
        <v>166</v>
      </c>
      <c r="AU133" s="166" t="s">
        <v>91</v>
      </c>
      <c r="AV133" s="14" t="s">
        <v>162</v>
      </c>
      <c r="AW133" s="14" t="s">
        <v>41</v>
      </c>
      <c r="AX133" s="14" t="s">
        <v>89</v>
      </c>
      <c r="AY133" s="166" t="s">
        <v>156</v>
      </c>
    </row>
    <row r="134" spans="2:65" s="1" customFormat="1" ht="15.75" customHeight="1">
      <c r="B134" s="34"/>
      <c r="C134" s="134" t="s">
        <v>203</v>
      </c>
      <c r="D134" s="134" t="s">
        <v>158</v>
      </c>
      <c r="E134" s="135" t="s">
        <v>1064</v>
      </c>
      <c r="F134" s="136" t="s">
        <v>1065</v>
      </c>
      <c r="G134" s="137" t="s">
        <v>122</v>
      </c>
      <c r="H134" s="138">
        <v>10.266999999999999</v>
      </c>
      <c r="I134" s="139"/>
      <c r="J134" s="140">
        <f>ROUND(I134*H134,2)</f>
        <v>0</v>
      </c>
      <c r="K134" s="136" t="s">
        <v>161</v>
      </c>
      <c r="L134" s="34"/>
      <c r="M134" s="141" t="s">
        <v>45</v>
      </c>
      <c r="N134" s="142" t="s">
        <v>53</v>
      </c>
      <c r="P134" s="143">
        <f>O134*H134</f>
        <v>0</v>
      </c>
      <c r="Q134" s="143">
        <v>1.99E-3</v>
      </c>
      <c r="R134" s="143">
        <f>Q134*H134</f>
        <v>2.0431329999999998E-2</v>
      </c>
      <c r="S134" s="143">
        <v>0</v>
      </c>
      <c r="T134" s="144">
        <f>S134*H134</f>
        <v>0</v>
      </c>
      <c r="AR134" s="145" t="s">
        <v>162</v>
      </c>
      <c r="AT134" s="145" t="s">
        <v>158</v>
      </c>
      <c r="AU134" s="145" t="s">
        <v>91</v>
      </c>
      <c r="AY134" s="18" t="s">
        <v>156</v>
      </c>
      <c r="BE134" s="146">
        <f>IF(N134="základní",J134,0)</f>
        <v>0</v>
      </c>
      <c r="BF134" s="146">
        <f>IF(N134="snížená",J134,0)</f>
        <v>0</v>
      </c>
      <c r="BG134" s="146">
        <f>IF(N134="zákl. přenesená",J134,0)</f>
        <v>0</v>
      </c>
      <c r="BH134" s="146">
        <f>IF(N134="sníž. přenesená",J134,0)</f>
        <v>0</v>
      </c>
      <c r="BI134" s="146">
        <f>IF(N134="nulová",J134,0)</f>
        <v>0</v>
      </c>
      <c r="BJ134" s="18" t="s">
        <v>89</v>
      </c>
      <c r="BK134" s="146">
        <f>ROUND(I134*H134,2)</f>
        <v>0</v>
      </c>
      <c r="BL134" s="18" t="s">
        <v>162</v>
      </c>
      <c r="BM134" s="145" t="s">
        <v>1066</v>
      </c>
    </row>
    <row r="135" spans="2:65" s="1" customFormat="1">
      <c r="B135" s="34"/>
      <c r="D135" s="147" t="s">
        <v>164</v>
      </c>
      <c r="F135" s="148" t="s">
        <v>1067</v>
      </c>
      <c r="I135" s="149"/>
      <c r="L135" s="34"/>
      <c r="M135" s="150"/>
      <c r="T135" s="55"/>
      <c r="AT135" s="18" t="s">
        <v>164</v>
      </c>
      <c r="AU135" s="18" t="s">
        <v>91</v>
      </c>
    </row>
    <row r="136" spans="2:65" s="1" customFormat="1" ht="19.5">
      <c r="B136" s="34"/>
      <c r="D136" s="152" t="s">
        <v>375</v>
      </c>
      <c r="F136" s="182" t="s">
        <v>376</v>
      </c>
      <c r="I136" s="149"/>
      <c r="L136" s="34"/>
      <c r="M136" s="150"/>
      <c r="T136" s="55"/>
      <c r="AT136" s="18" t="s">
        <v>375</v>
      </c>
      <c r="AU136" s="18" t="s">
        <v>91</v>
      </c>
    </row>
    <row r="137" spans="2:65" s="12" customFormat="1">
      <c r="B137" s="151"/>
      <c r="D137" s="152" t="s">
        <v>166</v>
      </c>
      <c r="E137" s="153" t="s">
        <v>45</v>
      </c>
      <c r="F137" s="154" t="s">
        <v>1030</v>
      </c>
      <c r="H137" s="153" t="s">
        <v>45</v>
      </c>
      <c r="I137" s="155"/>
      <c r="L137" s="151"/>
      <c r="M137" s="156"/>
      <c r="T137" s="157"/>
      <c r="AT137" s="153" t="s">
        <v>166</v>
      </c>
      <c r="AU137" s="153" t="s">
        <v>91</v>
      </c>
      <c r="AV137" s="12" t="s">
        <v>89</v>
      </c>
      <c r="AW137" s="12" t="s">
        <v>41</v>
      </c>
      <c r="AX137" s="12" t="s">
        <v>82</v>
      </c>
      <c r="AY137" s="153" t="s">
        <v>156</v>
      </c>
    </row>
    <row r="138" spans="2:65" s="13" customFormat="1">
      <c r="B138" s="158"/>
      <c r="D138" s="152" t="s">
        <v>166</v>
      </c>
      <c r="E138" s="159" t="s">
        <v>45</v>
      </c>
      <c r="F138" s="160" t="s">
        <v>1068</v>
      </c>
      <c r="H138" s="161">
        <v>12.865</v>
      </c>
      <c r="I138" s="162"/>
      <c r="L138" s="158"/>
      <c r="M138" s="163"/>
      <c r="T138" s="164"/>
      <c r="AT138" s="159" t="s">
        <v>166</v>
      </c>
      <c r="AU138" s="159" t="s">
        <v>91</v>
      </c>
      <c r="AV138" s="13" t="s">
        <v>91</v>
      </c>
      <c r="AW138" s="13" t="s">
        <v>41</v>
      </c>
      <c r="AX138" s="13" t="s">
        <v>82</v>
      </c>
      <c r="AY138" s="159" t="s">
        <v>156</v>
      </c>
    </row>
    <row r="139" spans="2:65" s="13" customFormat="1">
      <c r="B139" s="158"/>
      <c r="D139" s="152" t="s">
        <v>166</v>
      </c>
      <c r="E139" s="159" t="s">
        <v>45</v>
      </c>
      <c r="F139" s="160" t="s">
        <v>1069</v>
      </c>
      <c r="H139" s="161">
        <v>12.269</v>
      </c>
      <c r="I139" s="162"/>
      <c r="L139" s="158"/>
      <c r="M139" s="163"/>
      <c r="T139" s="164"/>
      <c r="AT139" s="159" t="s">
        <v>166</v>
      </c>
      <c r="AU139" s="159" t="s">
        <v>91</v>
      </c>
      <c r="AV139" s="13" t="s">
        <v>91</v>
      </c>
      <c r="AW139" s="13" t="s">
        <v>41</v>
      </c>
      <c r="AX139" s="13" t="s">
        <v>82</v>
      </c>
      <c r="AY139" s="159" t="s">
        <v>156</v>
      </c>
    </row>
    <row r="140" spans="2:65" s="12" customFormat="1">
      <c r="B140" s="151"/>
      <c r="D140" s="152" t="s">
        <v>166</v>
      </c>
      <c r="E140" s="153" t="s">
        <v>45</v>
      </c>
      <c r="F140" s="154" t="s">
        <v>1033</v>
      </c>
      <c r="H140" s="153" t="s">
        <v>45</v>
      </c>
      <c r="I140" s="155"/>
      <c r="L140" s="151"/>
      <c r="M140" s="156"/>
      <c r="T140" s="157"/>
      <c r="AT140" s="153" t="s">
        <v>166</v>
      </c>
      <c r="AU140" s="153" t="s">
        <v>91</v>
      </c>
      <c r="AV140" s="12" t="s">
        <v>89</v>
      </c>
      <c r="AW140" s="12" t="s">
        <v>41</v>
      </c>
      <c r="AX140" s="12" t="s">
        <v>82</v>
      </c>
      <c r="AY140" s="153" t="s">
        <v>156</v>
      </c>
    </row>
    <row r="141" spans="2:65" s="13" customFormat="1">
      <c r="B141" s="158"/>
      <c r="D141" s="152" t="s">
        <v>166</v>
      </c>
      <c r="E141" s="159" t="s">
        <v>45</v>
      </c>
      <c r="F141" s="160" t="s">
        <v>1070</v>
      </c>
      <c r="H141" s="161">
        <v>2.419</v>
      </c>
      <c r="I141" s="162"/>
      <c r="L141" s="158"/>
      <c r="M141" s="163"/>
      <c r="T141" s="164"/>
      <c r="AT141" s="159" t="s">
        <v>166</v>
      </c>
      <c r="AU141" s="159" t="s">
        <v>91</v>
      </c>
      <c r="AV141" s="13" t="s">
        <v>91</v>
      </c>
      <c r="AW141" s="13" t="s">
        <v>41</v>
      </c>
      <c r="AX141" s="13" t="s">
        <v>82</v>
      </c>
      <c r="AY141" s="159" t="s">
        <v>156</v>
      </c>
    </row>
    <row r="142" spans="2:65" s="13" customFormat="1">
      <c r="B142" s="158"/>
      <c r="D142" s="152" t="s">
        <v>166</v>
      </c>
      <c r="E142" s="159" t="s">
        <v>45</v>
      </c>
      <c r="F142" s="160" t="s">
        <v>1071</v>
      </c>
      <c r="H142" s="161">
        <v>4.0039999999999996</v>
      </c>
      <c r="I142" s="162"/>
      <c r="L142" s="158"/>
      <c r="M142" s="163"/>
      <c r="T142" s="164"/>
      <c r="AT142" s="159" t="s">
        <v>166</v>
      </c>
      <c r="AU142" s="159" t="s">
        <v>91</v>
      </c>
      <c r="AV142" s="13" t="s">
        <v>91</v>
      </c>
      <c r="AW142" s="13" t="s">
        <v>41</v>
      </c>
      <c r="AX142" s="13" t="s">
        <v>82</v>
      </c>
      <c r="AY142" s="159" t="s">
        <v>156</v>
      </c>
    </row>
    <row r="143" spans="2:65" s="13" customFormat="1">
      <c r="B143" s="158"/>
      <c r="D143" s="152" t="s">
        <v>166</v>
      </c>
      <c r="E143" s="159" t="s">
        <v>45</v>
      </c>
      <c r="F143" s="160" t="s">
        <v>1072</v>
      </c>
      <c r="H143" s="161">
        <v>1.89</v>
      </c>
      <c r="I143" s="162"/>
      <c r="L143" s="158"/>
      <c r="M143" s="163"/>
      <c r="T143" s="164"/>
      <c r="AT143" s="159" t="s">
        <v>166</v>
      </c>
      <c r="AU143" s="159" t="s">
        <v>91</v>
      </c>
      <c r="AV143" s="13" t="s">
        <v>91</v>
      </c>
      <c r="AW143" s="13" t="s">
        <v>41</v>
      </c>
      <c r="AX143" s="13" t="s">
        <v>82</v>
      </c>
      <c r="AY143" s="159" t="s">
        <v>156</v>
      </c>
    </row>
    <row r="144" spans="2:65" s="13" customFormat="1">
      <c r="B144" s="158"/>
      <c r="D144" s="152" t="s">
        <v>166</v>
      </c>
      <c r="E144" s="159" t="s">
        <v>45</v>
      </c>
      <c r="F144" s="160" t="s">
        <v>1073</v>
      </c>
      <c r="H144" s="161">
        <v>0.78</v>
      </c>
      <c r="I144" s="162"/>
      <c r="L144" s="158"/>
      <c r="M144" s="163"/>
      <c r="T144" s="164"/>
      <c r="AT144" s="159" t="s">
        <v>166</v>
      </c>
      <c r="AU144" s="159" t="s">
        <v>91</v>
      </c>
      <c r="AV144" s="13" t="s">
        <v>91</v>
      </c>
      <c r="AW144" s="13" t="s">
        <v>41</v>
      </c>
      <c r="AX144" s="13" t="s">
        <v>82</v>
      </c>
      <c r="AY144" s="159" t="s">
        <v>156</v>
      </c>
    </row>
    <row r="145" spans="2:65" s="13" customFormat="1">
      <c r="B145" s="158"/>
      <c r="D145" s="152" t="s">
        <v>166</v>
      </c>
      <c r="E145" s="159" t="s">
        <v>45</v>
      </c>
      <c r="F145" s="160" t="s">
        <v>1074</v>
      </c>
      <c r="H145" s="161">
        <v>3.5649999999999999</v>
      </c>
      <c r="I145" s="162"/>
      <c r="L145" s="158"/>
      <c r="M145" s="163"/>
      <c r="T145" s="164"/>
      <c r="AT145" s="159" t="s">
        <v>166</v>
      </c>
      <c r="AU145" s="159" t="s">
        <v>91</v>
      </c>
      <c r="AV145" s="13" t="s">
        <v>91</v>
      </c>
      <c r="AW145" s="13" t="s">
        <v>41</v>
      </c>
      <c r="AX145" s="13" t="s">
        <v>82</v>
      </c>
      <c r="AY145" s="159" t="s">
        <v>156</v>
      </c>
    </row>
    <row r="146" spans="2:65" s="13" customFormat="1">
      <c r="B146" s="158"/>
      <c r="D146" s="152" t="s">
        <v>166</v>
      </c>
      <c r="E146" s="159" t="s">
        <v>45</v>
      </c>
      <c r="F146" s="160" t="s">
        <v>1075</v>
      </c>
      <c r="H146" s="161">
        <v>1.272</v>
      </c>
      <c r="I146" s="162"/>
      <c r="L146" s="158"/>
      <c r="M146" s="163"/>
      <c r="T146" s="164"/>
      <c r="AT146" s="159" t="s">
        <v>166</v>
      </c>
      <c r="AU146" s="159" t="s">
        <v>91</v>
      </c>
      <c r="AV146" s="13" t="s">
        <v>91</v>
      </c>
      <c r="AW146" s="13" t="s">
        <v>41</v>
      </c>
      <c r="AX146" s="13" t="s">
        <v>82</v>
      </c>
      <c r="AY146" s="159" t="s">
        <v>156</v>
      </c>
    </row>
    <row r="147" spans="2:65" s="13" customFormat="1">
      <c r="B147" s="158"/>
      <c r="D147" s="152" t="s">
        <v>166</v>
      </c>
      <c r="E147" s="159" t="s">
        <v>45</v>
      </c>
      <c r="F147" s="160" t="s">
        <v>1076</v>
      </c>
      <c r="H147" s="161">
        <v>2.004</v>
      </c>
      <c r="I147" s="162"/>
      <c r="L147" s="158"/>
      <c r="M147" s="163"/>
      <c r="T147" s="164"/>
      <c r="AT147" s="159" t="s">
        <v>166</v>
      </c>
      <c r="AU147" s="159" t="s">
        <v>91</v>
      </c>
      <c r="AV147" s="13" t="s">
        <v>91</v>
      </c>
      <c r="AW147" s="13" t="s">
        <v>41</v>
      </c>
      <c r="AX147" s="13" t="s">
        <v>82</v>
      </c>
      <c r="AY147" s="159" t="s">
        <v>156</v>
      </c>
    </row>
    <row r="148" spans="2:65" s="14" customFormat="1">
      <c r="B148" s="165"/>
      <c r="D148" s="152" t="s">
        <v>166</v>
      </c>
      <c r="E148" s="166" t="s">
        <v>45</v>
      </c>
      <c r="F148" s="167" t="s">
        <v>173</v>
      </c>
      <c r="H148" s="168">
        <v>41.067999999999998</v>
      </c>
      <c r="I148" s="169"/>
      <c r="L148" s="165"/>
      <c r="M148" s="170"/>
      <c r="T148" s="171"/>
      <c r="AT148" s="166" t="s">
        <v>166</v>
      </c>
      <c r="AU148" s="166" t="s">
        <v>91</v>
      </c>
      <c r="AV148" s="14" t="s">
        <v>162</v>
      </c>
      <c r="AW148" s="14" t="s">
        <v>41</v>
      </c>
      <c r="AX148" s="14" t="s">
        <v>89</v>
      </c>
      <c r="AY148" s="166" t="s">
        <v>156</v>
      </c>
    </row>
    <row r="149" spans="2:65" s="13" customFormat="1">
      <c r="B149" s="158"/>
      <c r="D149" s="152" t="s">
        <v>166</v>
      </c>
      <c r="F149" s="160" t="s">
        <v>1077</v>
      </c>
      <c r="H149" s="161">
        <v>10.266999999999999</v>
      </c>
      <c r="I149" s="162"/>
      <c r="L149" s="158"/>
      <c r="M149" s="163"/>
      <c r="T149" s="164"/>
      <c r="AT149" s="159" t="s">
        <v>166</v>
      </c>
      <c r="AU149" s="159" t="s">
        <v>91</v>
      </c>
      <c r="AV149" s="13" t="s">
        <v>91</v>
      </c>
      <c r="AW149" s="13" t="s">
        <v>4</v>
      </c>
      <c r="AX149" s="13" t="s">
        <v>89</v>
      </c>
      <c r="AY149" s="159" t="s">
        <v>156</v>
      </c>
    </row>
    <row r="150" spans="2:65" s="1" customFormat="1" ht="24.75" customHeight="1">
      <c r="B150" s="34"/>
      <c r="C150" s="134" t="s">
        <v>210</v>
      </c>
      <c r="D150" s="134" t="s">
        <v>158</v>
      </c>
      <c r="E150" s="135" t="s">
        <v>1078</v>
      </c>
      <c r="F150" s="136" t="s">
        <v>1079</v>
      </c>
      <c r="G150" s="137" t="s">
        <v>122</v>
      </c>
      <c r="H150" s="138">
        <v>41.067999999999998</v>
      </c>
      <c r="I150" s="139"/>
      <c r="J150" s="140">
        <f>ROUND(I150*H150,2)</f>
        <v>0</v>
      </c>
      <c r="K150" s="136" t="s">
        <v>161</v>
      </c>
      <c r="L150" s="34"/>
      <c r="M150" s="141" t="s">
        <v>45</v>
      </c>
      <c r="N150" s="142" t="s">
        <v>53</v>
      </c>
      <c r="P150" s="143">
        <f>O150*H150</f>
        <v>0</v>
      </c>
      <c r="Q150" s="143">
        <v>0</v>
      </c>
      <c r="R150" s="143">
        <f>Q150*H150</f>
        <v>0</v>
      </c>
      <c r="S150" s="143">
        <v>0</v>
      </c>
      <c r="T150" s="144">
        <f>S150*H150</f>
        <v>0</v>
      </c>
      <c r="AR150" s="145" t="s">
        <v>162</v>
      </c>
      <c r="AT150" s="145" t="s">
        <v>158</v>
      </c>
      <c r="AU150" s="145" t="s">
        <v>91</v>
      </c>
      <c r="AY150" s="18" t="s">
        <v>156</v>
      </c>
      <c r="BE150" s="146">
        <f>IF(N150="základní",J150,0)</f>
        <v>0</v>
      </c>
      <c r="BF150" s="146">
        <f>IF(N150="snížená",J150,0)</f>
        <v>0</v>
      </c>
      <c r="BG150" s="146">
        <f>IF(N150="zákl. přenesená",J150,0)</f>
        <v>0</v>
      </c>
      <c r="BH150" s="146">
        <f>IF(N150="sníž. přenesená",J150,0)</f>
        <v>0</v>
      </c>
      <c r="BI150" s="146">
        <f>IF(N150="nulová",J150,0)</f>
        <v>0</v>
      </c>
      <c r="BJ150" s="18" t="s">
        <v>89</v>
      </c>
      <c r="BK150" s="146">
        <f>ROUND(I150*H150,2)</f>
        <v>0</v>
      </c>
      <c r="BL150" s="18" t="s">
        <v>162</v>
      </c>
      <c r="BM150" s="145" t="s">
        <v>1080</v>
      </c>
    </row>
    <row r="151" spans="2:65" s="1" customFormat="1">
      <c r="B151" s="34"/>
      <c r="D151" s="147" t="s">
        <v>164</v>
      </c>
      <c r="F151" s="148" t="s">
        <v>1081</v>
      </c>
      <c r="I151" s="149"/>
      <c r="L151" s="34"/>
      <c r="M151" s="150"/>
      <c r="T151" s="55"/>
      <c r="AT151" s="18" t="s">
        <v>164</v>
      </c>
      <c r="AU151" s="18" t="s">
        <v>91</v>
      </c>
    </row>
    <row r="152" spans="2:65" s="1" customFormat="1" ht="38.1" customHeight="1">
      <c r="B152" s="34"/>
      <c r="C152" s="134" t="s">
        <v>219</v>
      </c>
      <c r="D152" s="134" t="s">
        <v>158</v>
      </c>
      <c r="E152" s="135" t="s">
        <v>382</v>
      </c>
      <c r="F152" s="136" t="s">
        <v>383</v>
      </c>
      <c r="G152" s="137" t="s">
        <v>352</v>
      </c>
      <c r="H152" s="138">
        <v>41.055</v>
      </c>
      <c r="I152" s="139"/>
      <c r="J152" s="140">
        <f>ROUND(I152*H152,2)</f>
        <v>0</v>
      </c>
      <c r="K152" s="136" t="s">
        <v>161</v>
      </c>
      <c r="L152" s="34"/>
      <c r="M152" s="141" t="s">
        <v>45</v>
      </c>
      <c r="N152" s="142" t="s">
        <v>53</v>
      </c>
      <c r="P152" s="143">
        <f>O152*H152</f>
        <v>0</v>
      </c>
      <c r="Q152" s="143">
        <v>0</v>
      </c>
      <c r="R152" s="143">
        <f>Q152*H152</f>
        <v>0</v>
      </c>
      <c r="S152" s="143">
        <v>0</v>
      </c>
      <c r="T152" s="144">
        <f>S152*H152</f>
        <v>0</v>
      </c>
      <c r="AR152" s="145" t="s">
        <v>162</v>
      </c>
      <c r="AT152" s="145" t="s">
        <v>158</v>
      </c>
      <c r="AU152" s="145" t="s">
        <v>91</v>
      </c>
      <c r="AY152" s="18" t="s">
        <v>156</v>
      </c>
      <c r="BE152" s="146">
        <f>IF(N152="základní",J152,0)</f>
        <v>0</v>
      </c>
      <c r="BF152" s="146">
        <f>IF(N152="snížená",J152,0)</f>
        <v>0</v>
      </c>
      <c r="BG152" s="146">
        <f>IF(N152="zákl. přenesená",J152,0)</f>
        <v>0</v>
      </c>
      <c r="BH152" s="146">
        <f>IF(N152="sníž. přenesená",J152,0)</f>
        <v>0</v>
      </c>
      <c r="BI152" s="146">
        <f>IF(N152="nulová",J152,0)</f>
        <v>0</v>
      </c>
      <c r="BJ152" s="18" t="s">
        <v>89</v>
      </c>
      <c r="BK152" s="146">
        <f>ROUND(I152*H152,2)</f>
        <v>0</v>
      </c>
      <c r="BL152" s="18" t="s">
        <v>162</v>
      </c>
      <c r="BM152" s="145" t="s">
        <v>1082</v>
      </c>
    </row>
    <row r="153" spans="2:65" s="1" customFormat="1">
      <c r="B153" s="34"/>
      <c r="D153" s="147" t="s">
        <v>164</v>
      </c>
      <c r="F153" s="148" t="s">
        <v>385</v>
      </c>
      <c r="I153" s="149"/>
      <c r="L153" s="34"/>
      <c r="M153" s="150"/>
      <c r="T153" s="55"/>
      <c r="AT153" s="18" t="s">
        <v>164</v>
      </c>
      <c r="AU153" s="18" t="s">
        <v>91</v>
      </c>
    </row>
    <row r="154" spans="2:65" s="13" customFormat="1">
      <c r="B154" s="158"/>
      <c r="D154" s="152" t="s">
        <v>166</v>
      </c>
      <c r="E154" s="159" t="s">
        <v>45</v>
      </c>
      <c r="F154" s="160" t="s">
        <v>1083</v>
      </c>
      <c r="H154" s="161">
        <v>41.055</v>
      </c>
      <c r="I154" s="162"/>
      <c r="L154" s="158"/>
      <c r="M154" s="163"/>
      <c r="T154" s="164"/>
      <c r="AT154" s="159" t="s">
        <v>166</v>
      </c>
      <c r="AU154" s="159" t="s">
        <v>91</v>
      </c>
      <c r="AV154" s="13" t="s">
        <v>91</v>
      </c>
      <c r="AW154" s="13" t="s">
        <v>41</v>
      </c>
      <c r="AX154" s="13" t="s">
        <v>82</v>
      </c>
      <c r="AY154" s="159" t="s">
        <v>156</v>
      </c>
    </row>
    <row r="155" spans="2:65" s="14" customFormat="1">
      <c r="B155" s="165"/>
      <c r="D155" s="152" t="s">
        <v>166</v>
      </c>
      <c r="E155" s="166" t="s">
        <v>45</v>
      </c>
      <c r="F155" s="167" t="s">
        <v>173</v>
      </c>
      <c r="H155" s="168">
        <v>41.055</v>
      </c>
      <c r="I155" s="169"/>
      <c r="L155" s="165"/>
      <c r="M155" s="170"/>
      <c r="T155" s="171"/>
      <c r="AT155" s="166" t="s">
        <v>166</v>
      </c>
      <c r="AU155" s="166" t="s">
        <v>91</v>
      </c>
      <c r="AV155" s="14" t="s">
        <v>162</v>
      </c>
      <c r="AW155" s="14" t="s">
        <v>41</v>
      </c>
      <c r="AX155" s="14" t="s">
        <v>89</v>
      </c>
      <c r="AY155" s="166" t="s">
        <v>156</v>
      </c>
    </row>
    <row r="156" spans="2:65" s="1" customFormat="1" ht="38.1" customHeight="1">
      <c r="B156" s="34"/>
      <c r="C156" s="134" t="s">
        <v>217</v>
      </c>
      <c r="D156" s="134" t="s">
        <v>158</v>
      </c>
      <c r="E156" s="135" t="s">
        <v>388</v>
      </c>
      <c r="F156" s="136" t="s">
        <v>389</v>
      </c>
      <c r="G156" s="137" t="s">
        <v>352</v>
      </c>
      <c r="H156" s="138">
        <v>1190.595</v>
      </c>
      <c r="I156" s="139"/>
      <c r="J156" s="140">
        <f>ROUND(I156*H156,2)</f>
        <v>0</v>
      </c>
      <c r="K156" s="136" t="s">
        <v>161</v>
      </c>
      <c r="L156" s="34"/>
      <c r="M156" s="141" t="s">
        <v>45</v>
      </c>
      <c r="N156" s="142" t="s">
        <v>53</v>
      </c>
      <c r="P156" s="143">
        <f>O156*H156</f>
        <v>0</v>
      </c>
      <c r="Q156" s="143">
        <v>0</v>
      </c>
      <c r="R156" s="143">
        <f>Q156*H156</f>
        <v>0</v>
      </c>
      <c r="S156" s="143">
        <v>0</v>
      </c>
      <c r="T156" s="144">
        <f>S156*H156</f>
        <v>0</v>
      </c>
      <c r="AR156" s="145" t="s">
        <v>162</v>
      </c>
      <c r="AT156" s="145" t="s">
        <v>158</v>
      </c>
      <c r="AU156" s="145" t="s">
        <v>91</v>
      </c>
      <c r="AY156" s="18" t="s">
        <v>156</v>
      </c>
      <c r="BE156" s="146">
        <f>IF(N156="základní",J156,0)</f>
        <v>0</v>
      </c>
      <c r="BF156" s="146">
        <f>IF(N156="snížená",J156,0)</f>
        <v>0</v>
      </c>
      <c r="BG156" s="146">
        <f>IF(N156="zákl. přenesená",J156,0)</f>
        <v>0</v>
      </c>
      <c r="BH156" s="146">
        <f>IF(N156="sníž. přenesená",J156,0)</f>
        <v>0</v>
      </c>
      <c r="BI156" s="146">
        <f>IF(N156="nulová",J156,0)</f>
        <v>0</v>
      </c>
      <c r="BJ156" s="18" t="s">
        <v>89</v>
      </c>
      <c r="BK156" s="146">
        <f>ROUND(I156*H156,2)</f>
        <v>0</v>
      </c>
      <c r="BL156" s="18" t="s">
        <v>162</v>
      </c>
      <c r="BM156" s="145" t="s">
        <v>1084</v>
      </c>
    </row>
    <row r="157" spans="2:65" s="1" customFormat="1">
      <c r="B157" s="34"/>
      <c r="D157" s="147" t="s">
        <v>164</v>
      </c>
      <c r="F157" s="148" t="s">
        <v>391</v>
      </c>
      <c r="I157" s="149"/>
      <c r="L157" s="34"/>
      <c r="M157" s="150"/>
      <c r="T157" s="55"/>
      <c r="AT157" s="18" t="s">
        <v>164</v>
      </c>
      <c r="AU157" s="18" t="s">
        <v>91</v>
      </c>
    </row>
    <row r="158" spans="2:65" s="13" customFormat="1">
      <c r="B158" s="158"/>
      <c r="D158" s="152" t="s">
        <v>166</v>
      </c>
      <c r="F158" s="160" t="s">
        <v>1085</v>
      </c>
      <c r="H158" s="161">
        <v>1190.595</v>
      </c>
      <c r="I158" s="162"/>
      <c r="L158" s="158"/>
      <c r="M158" s="163"/>
      <c r="T158" s="164"/>
      <c r="AT158" s="159" t="s">
        <v>166</v>
      </c>
      <c r="AU158" s="159" t="s">
        <v>91</v>
      </c>
      <c r="AV158" s="13" t="s">
        <v>91</v>
      </c>
      <c r="AW158" s="13" t="s">
        <v>4</v>
      </c>
      <c r="AX158" s="13" t="s">
        <v>89</v>
      </c>
      <c r="AY158" s="159" t="s">
        <v>156</v>
      </c>
    </row>
    <row r="159" spans="2:65" s="1" customFormat="1" ht="24.75" customHeight="1">
      <c r="B159" s="34"/>
      <c r="C159" s="134" t="s">
        <v>232</v>
      </c>
      <c r="D159" s="134" t="s">
        <v>158</v>
      </c>
      <c r="E159" s="135" t="s">
        <v>401</v>
      </c>
      <c r="F159" s="136" t="s">
        <v>402</v>
      </c>
      <c r="G159" s="137" t="s">
        <v>352</v>
      </c>
      <c r="H159" s="138">
        <v>41.055</v>
      </c>
      <c r="I159" s="139"/>
      <c r="J159" s="140">
        <f>ROUND(I159*H159,2)</f>
        <v>0</v>
      </c>
      <c r="K159" s="136" t="s">
        <v>161</v>
      </c>
      <c r="L159" s="34"/>
      <c r="M159" s="141" t="s">
        <v>45</v>
      </c>
      <c r="N159" s="142" t="s">
        <v>53</v>
      </c>
      <c r="P159" s="143">
        <f>O159*H159</f>
        <v>0</v>
      </c>
      <c r="Q159" s="143">
        <v>0</v>
      </c>
      <c r="R159" s="143">
        <f>Q159*H159</f>
        <v>0</v>
      </c>
      <c r="S159" s="143">
        <v>0</v>
      </c>
      <c r="T159" s="144">
        <f>S159*H159</f>
        <v>0</v>
      </c>
      <c r="AR159" s="145" t="s">
        <v>162</v>
      </c>
      <c r="AT159" s="145" t="s">
        <v>158</v>
      </c>
      <c r="AU159" s="145" t="s">
        <v>91</v>
      </c>
      <c r="AY159" s="18" t="s">
        <v>156</v>
      </c>
      <c r="BE159" s="146">
        <f>IF(N159="základní",J159,0)</f>
        <v>0</v>
      </c>
      <c r="BF159" s="146">
        <f>IF(N159="snížená",J159,0)</f>
        <v>0</v>
      </c>
      <c r="BG159" s="146">
        <f>IF(N159="zákl. přenesená",J159,0)</f>
        <v>0</v>
      </c>
      <c r="BH159" s="146">
        <f>IF(N159="sníž. přenesená",J159,0)</f>
        <v>0</v>
      </c>
      <c r="BI159" s="146">
        <f>IF(N159="nulová",J159,0)</f>
        <v>0</v>
      </c>
      <c r="BJ159" s="18" t="s">
        <v>89</v>
      </c>
      <c r="BK159" s="146">
        <f>ROUND(I159*H159,2)</f>
        <v>0</v>
      </c>
      <c r="BL159" s="18" t="s">
        <v>162</v>
      </c>
      <c r="BM159" s="145" t="s">
        <v>1086</v>
      </c>
    </row>
    <row r="160" spans="2:65" s="1" customFormat="1">
      <c r="B160" s="34"/>
      <c r="D160" s="147" t="s">
        <v>164</v>
      </c>
      <c r="F160" s="148" t="s">
        <v>404</v>
      </c>
      <c r="I160" s="149"/>
      <c r="L160" s="34"/>
      <c r="M160" s="150"/>
      <c r="T160" s="55"/>
      <c r="AT160" s="18" t="s">
        <v>164</v>
      </c>
      <c r="AU160" s="18" t="s">
        <v>91</v>
      </c>
    </row>
    <row r="161" spans="2:65" s="13" customFormat="1">
      <c r="B161" s="158"/>
      <c r="D161" s="152" t="s">
        <v>166</v>
      </c>
      <c r="E161" s="159" t="s">
        <v>45</v>
      </c>
      <c r="F161" s="160" t="s">
        <v>1083</v>
      </c>
      <c r="H161" s="161">
        <v>41.055</v>
      </c>
      <c r="I161" s="162"/>
      <c r="L161" s="158"/>
      <c r="M161" s="163"/>
      <c r="T161" s="164"/>
      <c r="AT161" s="159" t="s">
        <v>166</v>
      </c>
      <c r="AU161" s="159" t="s">
        <v>91</v>
      </c>
      <c r="AV161" s="13" t="s">
        <v>91</v>
      </c>
      <c r="AW161" s="13" t="s">
        <v>41</v>
      </c>
      <c r="AX161" s="13" t="s">
        <v>82</v>
      </c>
      <c r="AY161" s="159" t="s">
        <v>156</v>
      </c>
    </row>
    <row r="162" spans="2:65" s="14" customFormat="1">
      <c r="B162" s="165"/>
      <c r="D162" s="152" t="s">
        <v>166</v>
      </c>
      <c r="E162" s="166" t="s">
        <v>45</v>
      </c>
      <c r="F162" s="167" t="s">
        <v>173</v>
      </c>
      <c r="H162" s="168">
        <v>41.055</v>
      </c>
      <c r="I162" s="169"/>
      <c r="L162" s="165"/>
      <c r="M162" s="170"/>
      <c r="T162" s="171"/>
      <c r="AT162" s="166" t="s">
        <v>166</v>
      </c>
      <c r="AU162" s="166" t="s">
        <v>91</v>
      </c>
      <c r="AV162" s="14" t="s">
        <v>162</v>
      </c>
      <c r="AW162" s="14" t="s">
        <v>41</v>
      </c>
      <c r="AX162" s="14" t="s">
        <v>89</v>
      </c>
      <c r="AY162" s="166" t="s">
        <v>156</v>
      </c>
    </row>
    <row r="163" spans="2:65" s="1" customFormat="1" ht="24.75" customHeight="1">
      <c r="B163" s="34"/>
      <c r="C163" s="134" t="s">
        <v>239</v>
      </c>
      <c r="D163" s="134" t="s">
        <v>158</v>
      </c>
      <c r="E163" s="135" t="s">
        <v>418</v>
      </c>
      <c r="F163" s="136" t="s">
        <v>301</v>
      </c>
      <c r="G163" s="137" t="s">
        <v>261</v>
      </c>
      <c r="H163" s="138">
        <v>86.215999999999994</v>
      </c>
      <c r="I163" s="139"/>
      <c r="J163" s="140">
        <f>ROUND(I163*H163,2)</f>
        <v>0</v>
      </c>
      <c r="K163" s="136" t="s">
        <v>161</v>
      </c>
      <c r="L163" s="34"/>
      <c r="M163" s="141" t="s">
        <v>45</v>
      </c>
      <c r="N163" s="142" t="s">
        <v>53</v>
      </c>
      <c r="P163" s="143">
        <f>O163*H163</f>
        <v>0</v>
      </c>
      <c r="Q163" s="143">
        <v>0</v>
      </c>
      <c r="R163" s="143">
        <f>Q163*H163</f>
        <v>0</v>
      </c>
      <c r="S163" s="143">
        <v>0</v>
      </c>
      <c r="T163" s="144">
        <f>S163*H163</f>
        <v>0</v>
      </c>
      <c r="AR163" s="145" t="s">
        <v>162</v>
      </c>
      <c r="AT163" s="145" t="s">
        <v>158</v>
      </c>
      <c r="AU163" s="145" t="s">
        <v>91</v>
      </c>
      <c r="AY163" s="18" t="s">
        <v>156</v>
      </c>
      <c r="BE163" s="146">
        <f>IF(N163="základní",J163,0)</f>
        <v>0</v>
      </c>
      <c r="BF163" s="146">
        <f>IF(N163="snížená",J163,0)</f>
        <v>0</v>
      </c>
      <c r="BG163" s="146">
        <f>IF(N163="zákl. přenesená",J163,0)</f>
        <v>0</v>
      </c>
      <c r="BH163" s="146">
        <f>IF(N163="sníž. přenesená",J163,0)</f>
        <v>0</v>
      </c>
      <c r="BI163" s="146">
        <f>IF(N163="nulová",J163,0)</f>
        <v>0</v>
      </c>
      <c r="BJ163" s="18" t="s">
        <v>89</v>
      </c>
      <c r="BK163" s="146">
        <f>ROUND(I163*H163,2)</f>
        <v>0</v>
      </c>
      <c r="BL163" s="18" t="s">
        <v>162</v>
      </c>
      <c r="BM163" s="145" t="s">
        <v>1087</v>
      </c>
    </row>
    <row r="164" spans="2:65" s="1" customFormat="1">
      <c r="B164" s="34"/>
      <c r="D164" s="147" t="s">
        <v>164</v>
      </c>
      <c r="F164" s="148" t="s">
        <v>420</v>
      </c>
      <c r="I164" s="149"/>
      <c r="L164" s="34"/>
      <c r="M164" s="150"/>
      <c r="T164" s="55"/>
      <c r="AT164" s="18" t="s">
        <v>164</v>
      </c>
      <c r="AU164" s="18" t="s">
        <v>91</v>
      </c>
    </row>
    <row r="165" spans="2:65" s="13" customFormat="1">
      <c r="B165" s="158"/>
      <c r="D165" s="152" t="s">
        <v>166</v>
      </c>
      <c r="E165" s="159" t="s">
        <v>45</v>
      </c>
      <c r="F165" s="160" t="s">
        <v>1083</v>
      </c>
      <c r="H165" s="161">
        <v>41.055</v>
      </c>
      <c r="I165" s="162"/>
      <c r="L165" s="158"/>
      <c r="M165" s="163"/>
      <c r="T165" s="164"/>
      <c r="AT165" s="159" t="s">
        <v>166</v>
      </c>
      <c r="AU165" s="159" t="s">
        <v>91</v>
      </c>
      <c r="AV165" s="13" t="s">
        <v>91</v>
      </c>
      <c r="AW165" s="13" t="s">
        <v>41</v>
      </c>
      <c r="AX165" s="13" t="s">
        <v>82</v>
      </c>
      <c r="AY165" s="159" t="s">
        <v>156</v>
      </c>
    </row>
    <row r="166" spans="2:65" s="14" customFormat="1">
      <c r="B166" s="165"/>
      <c r="D166" s="152" t="s">
        <v>166</v>
      </c>
      <c r="E166" s="166" t="s">
        <v>45</v>
      </c>
      <c r="F166" s="167" t="s">
        <v>173</v>
      </c>
      <c r="H166" s="168">
        <v>41.055</v>
      </c>
      <c r="I166" s="169"/>
      <c r="L166" s="165"/>
      <c r="M166" s="170"/>
      <c r="T166" s="171"/>
      <c r="AT166" s="166" t="s">
        <v>166</v>
      </c>
      <c r="AU166" s="166" t="s">
        <v>91</v>
      </c>
      <c r="AV166" s="14" t="s">
        <v>162</v>
      </c>
      <c r="AW166" s="14" t="s">
        <v>41</v>
      </c>
      <c r="AX166" s="14" t="s">
        <v>89</v>
      </c>
      <c r="AY166" s="166" t="s">
        <v>156</v>
      </c>
    </row>
    <row r="167" spans="2:65" s="13" customFormat="1">
      <c r="B167" s="158"/>
      <c r="D167" s="152" t="s">
        <v>166</v>
      </c>
      <c r="F167" s="160" t="s">
        <v>1088</v>
      </c>
      <c r="H167" s="161">
        <v>86.215999999999994</v>
      </c>
      <c r="I167" s="162"/>
      <c r="L167" s="158"/>
      <c r="M167" s="163"/>
      <c r="T167" s="164"/>
      <c r="AT167" s="159" t="s">
        <v>166</v>
      </c>
      <c r="AU167" s="159" t="s">
        <v>91</v>
      </c>
      <c r="AV167" s="13" t="s">
        <v>91</v>
      </c>
      <c r="AW167" s="13" t="s">
        <v>4</v>
      </c>
      <c r="AX167" s="13" t="s">
        <v>89</v>
      </c>
      <c r="AY167" s="159" t="s">
        <v>156</v>
      </c>
    </row>
    <row r="168" spans="2:65" s="1" customFormat="1" ht="24.75" customHeight="1">
      <c r="B168" s="34"/>
      <c r="C168" s="134" t="s">
        <v>8</v>
      </c>
      <c r="D168" s="134" t="s">
        <v>158</v>
      </c>
      <c r="E168" s="135" t="s">
        <v>1089</v>
      </c>
      <c r="F168" s="136" t="s">
        <v>407</v>
      </c>
      <c r="G168" s="137" t="s">
        <v>352</v>
      </c>
      <c r="H168" s="138">
        <v>41.055</v>
      </c>
      <c r="I168" s="139"/>
      <c r="J168" s="140">
        <f>ROUND(I168*H168,2)</f>
        <v>0</v>
      </c>
      <c r="K168" s="136" t="s">
        <v>161</v>
      </c>
      <c r="L168" s="34"/>
      <c r="M168" s="141" t="s">
        <v>45</v>
      </c>
      <c r="N168" s="142" t="s">
        <v>53</v>
      </c>
      <c r="P168" s="143">
        <f>O168*H168</f>
        <v>0</v>
      </c>
      <c r="Q168" s="143">
        <v>0</v>
      </c>
      <c r="R168" s="143">
        <f>Q168*H168</f>
        <v>0</v>
      </c>
      <c r="S168" s="143">
        <v>0</v>
      </c>
      <c r="T168" s="144">
        <f>S168*H168</f>
        <v>0</v>
      </c>
      <c r="AR168" s="145" t="s">
        <v>162</v>
      </c>
      <c r="AT168" s="145" t="s">
        <v>158</v>
      </c>
      <c r="AU168" s="145" t="s">
        <v>91</v>
      </c>
      <c r="AY168" s="18" t="s">
        <v>156</v>
      </c>
      <c r="BE168" s="146">
        <f>IF(N168="základní",J168,0)</f>
        <v>0</v>
      </c>
      <c r="BF168" s="146">
        <f>IF(N168="snížená",J168,0)</f>
        <v>0</v>
      </c>
      <c r="BG168" s="146">
        <f>IF(N168="zákl. přenesená",J168,0)</f>
        <v>0</v>
      </c>
      <c r="BH168" s="146">
        <f>IF(N168="sníž. přenesená",J168,0)</f>
        <v>0</v>
      </c>
      <c r="BI168" s="146">
        <f>IF(N168="nulová",J168,0)</f>
        <v>0</v>
      </c>
      <c r="BJ168" s="18" t="s">
        <v>89</v>
      </c>
      <c r="BK168" s="146">
        <f>ROUND(I168*H168,2)</f>
        <v>0</v>
      </c>
      <c r="BL168" s="18" t="s">
        <v>162</v>
      </c>
      <c r="BM168" s="145" t="s">
        <v>1090</v>
      </c>
    </row>
    <row r="169" spans="2:65" s="1" customFormat="1">
      <c r="B169" s="34"/>
      <c r="D169" s="147" t="s">
        <v>164</v>
      </c>
      <c r="F169" s="148" t="s">
        <v>1091</v>
      </c>
      <c r="I169" s="149"/>
      <c r="L169" s="34"/>
      <c r="M169" s="150"/>
      <c r="T169" s="55"/>
      <c r="AT169" s="18" t="s">
        <v>164</v>
      </c>
      <c r="AU169" s="18" t="s">
        <v>91</v>
      </c>
    </row>
    <row r="170" spans="2:65" s="13" customFormat="1">
      <c r="B170" s="158"/>
      <c r="D170" s="152" t="s">
        <v>166</v>
      </c>
      <c r="E170" s="159" t="s">
        <v>45</v>
      </c>
      <c r="F170" s="160" t="s">
        <v>1083</v>
      </c>
      <c r="H170" s="161">
        <v>41.055</v>
      </c>
      <c r="I170" s="162"/>
      <c r="L170" s="158"/>
      <c r="M170" s="163"/>
      <c r="T170" s="164"/>
      <c r="AT170" s="159" t="s">
        <v>166</v>
      </c>
      <c r="AU170" s="159" t="s">
        <v>91</v>
      </c>
      <c r="AV170" s="13" t="s">
        <v>91</v>
      </c>
      <c r="AW170" s="13" t="s">
        <v>41</v>
      </c>
      <c r="AX170" s="13" t="s">
        <v>82</v>
      </c>
      <c r="AY170" s="159" t="s">
        <v>156</v>
      </c>
    </row>
    <row r="171" spans="2:65" s="14" customFormat="1">
      <c r="B171" s="165"/>
      <c r="D171" s="152" t="s">
        <v>166</v>
      </c>
      <c r="E171" s="166" t="s">
        <v>45</v>
      </c>
      <c r="F171" s="167" t="s">
        <v>173</v>
      </c>
      <c r="H171" s="168">
        <v>41.055</v>
      </c>
      <c r="I171" s="169"/>
      <c r="L171" s="165"/>
      <c r="M171" s="170"/>
      <c r="T171" s="171"/>
      <c r="AT171" s="166" t="s">
        <v>166</v>
      </c>
      <c r="AU171" s="166" t="s">
        <v>91</v>
      </c>
      <c r="AV171" s="14" t="s">
        <v>162</v>
      </c>
      <c r="AW171" s="14" t="s">
        <v>41</v>
      </c>
      <c r="AX171" s="14" t="s">
        <v>89</v>
      </c>
      <c r="AY171" s="166" t="s">
        <v>156</v>
      </c>
    </row>
    <row r="172" spans="2:65" s="1" customFormat="1" ht="38.1" customHeight="1">
      <c r="B172" s="34"/>
      <c r="C172" s="134" t="s">
        <v>250</v>
      </c>
      <c r="D172" s="134" t="s">
        <v>158</v>
      </c>
      <c r="E172" s="135" t="s">
        <v>1092</v>
      </c>
      <c r="F172" s="136" t="s">
        <v>1093</v>
      </c>
      <c r="G172" s="137" t="s">
        <v>352</v>
      </c>
      <c r="H172" s="138">
        <v>28.901</v>
      </c>
      <c r="I172" s="139"/>
      <c r="J172" s="140">
        <f>ROUND(I172*H172,2)</f>
        <v>0</v>
      </c>
      <c r="K172" s="136" t="s">
        <v>161</v>
      </c>
      <c r="L172" s="34"/>
      <c r="M172" s="141" t="s">
        <v>45</v>
      </c>
      <c r="N172" s="142" t="s">
        <v>53</v>
      </c>
      <c r="P172" s="143">
        <f>O172*H172</f>
        <v>0</v>
      </c>
      <c r="Q172" s="143">
        <v>0</v>
      </c>
      <c r="R172" s="143">
        <f>Q172*H172</f>
        <v>0</v>
      </c>
      <c r="S172" s="143">
        <v>0</v>
      </c>
      <c r="T172" s="144">
        <f>S172*H172</f>
        <v>0</v>
      </c>
      <c r="AR172" s="145" t="s">
        <v>162</v>
      </c>
      <c r="AT172" s="145" t="s">
        <v>158</v>
      </c>
      <c r="AU172" s="145" t="s">
        <v>91</v>
      </c>
      <c r="AY172" s="18" t="s">
        <v>156</v>
      </c>
      <c r="BE172" s="146">
        <f>IF(N172="základní",J172,0)</f>
        <v>0</v>
      </c>
      <c r="BF172" s="146">
        <f>IF(N172="snížená",J172,0)</f>
        <v>0</v>
      </c>
      <c r="BG172" s="146">
        <f>IF(N172="zákl. přenesená",J172,0)</f>
        <v>0</v>
      </c>
      <c r="BH172" s="146">
        <f>IF(N172="sníž. přenesená",J172,0)</f>
        <v>0</v>
      </c>
      <c r="BI172" s="146">
        <f>IF(N172="nulová",J172,0)</f>
        <v>0</v>
      </c>
      <c r="BJ172" s="18" t="s">
        <v>89</v>
      </c>
      <c r="BK172" s="146">
        <f>ROUND(I172*H172,2)</f>
        <v>0</v>
      </c>
      <c r="BL172" s="18" t="s">
        <v>162</v>
      </c>
      <c r="BM172" s="145" t="s">
        <v>1094</v>
      </c>
    </row>
    <row r="173" spans="2:65" s="1" customFormat="1">
      <c r="B173" s="34"/>
      <c r="D173" s="147" t="s">
        <v>164</v>
      </c>
      <c r="F173" s="148" t="s">
        <v>1095</v>
      </c>
      <c r="I173" s="149"/>
      <c r="L173" s="34"/>
      <c r="M173" s="150"/>
      <c r="T173" s="55"/>
      <c r="AT173" s="18" t="s">
        <v>164</v>
      </c>
      <c r="AU173" s="18" t="s">
        <v>91</v>
      </c>
    </row>
    <row r="174" spans="2:65" s="1" customFormat="1" ht="15.75" customHeight="1">
      <c r="B174" s="34"/>
      <c r="C174" s="183" t="s">
        <v>258</v>
      </c>
      <c r="D174" s="183" t="s">
        <v>478</v>
      </c>
      <c r="E174" s="184" t="s">
        <v>1096</v>
      </c>
      <c r="F174" s="185" t="s">
        <v>1097</v>
      </c>
      <c r="G174" s="186" t="s">
        <v>261</v>
      </c>
      <c r="H174" s="187">
        <v>32.112000000000002</v>
      </c>
      <c r="I174" s="188"/>
      <c r="J174" s="189">
        <f>ROUND(I174*H174,2)</f>
        <v>0</v>
      </c>
      <c r="K174" s="185" t="s">
        <v>161</v>
      </c>
      <c r="L174" s="190"/>
      <c r="M174" s="191" t="s">
        <v>45</v>
      </c>
      <c r="N174" s="192" t="s">
        <v>53</v>
      </c>
      <c r="P174" s="143">
        <f>O174*H174</f>
        <v>0</v>
      </c>
      <c r="Q174" s="143">
        <v>1</v>
      </c>
      <c r="R174" s="143">
        <f>Q174*H174</f>
        <v>32.112000000000002</v>
      </c>
      <c r="S174" s="143">
        <v>0</v>
      </c>
      <c r="T174" s="144">
        <f>S174*H174</f>
        <v>0</v>
      </c>
      <c r="AR174" s="145" t="s">
        <v>219</v>
      </c>
      <c r="AT174" s="145" t="s">
        <v>478</v>
      </c>
      <c r="AU174" s="145" t="s">
        <v>91</v>
      </c>
      <c r="AY174" s="18" t="s">
        <v>156</v>
      </c>
      <c r="BE174" s="146">
        <f>IF(N174="základní",J174,0)</f>
        <v>0</v>
      </c>
      <c r="BF174" s="146">
        <f>IF(N174="snížená",J174,0)</f>
        <v>0</v>
      </c>
      <c r="BG174" s="146">
        <f>IF(N174="zákl. přenesená",J174,0)</f>
        <v>0</v>
      </c>
      <c r="BH174" s="146">
        <f>IF(N174="sníž. přenesená",J174,0)</f>
        <v>0</v>
      </c>
      <c r="BI174" s="146">
        <f>IF(N174="nulová",J174,0)</f>
        <v>0</v>
      </c>
      <c r="BJ174" s="18" t="s">
        <v>89</v>
      </c>
      <c r="BK174" s="146">
        <f>ROUND(I174*H174,2)</f>
        <v>0</v>
      </c>
      <c r="BL174" s="18" t="s">
        <v>162</v>
      </c>
      <c r="BM174" s="145" t="s">
        <v>1098</v>
      </c>
    </row>
    <row r="175" spans="2:65" s="12" customFormat="1">
      <c r="B175" s="151"/>
      <c r="D175" s="152" t="s">
        <v>166</v>
      </c>
      <c r="E175" s="153" t="s">
        <v>45</v>
      </c>
      <c r="F175" s="154" t="s">
        <v>1099</v>
      </c>
      <c r="H175" s="153" t="s">
        <v>45</v>
      </c>
      <c r="I175" s="155"/>
      <c r="L175" s="151"/>
      <c r="M175" s="156"/>
      <c r="T175" s="157"/>
      <c r="AT175" s="153" t="s">
        <v>166</v>
      </c>
      <c r="AU175" s="153" t="s">
        <v>91</v>
      </c>
      <c r="AV175" s="12" t="s">
        <v>89</v>
      </c>
      <c r="AW175" s="12" t="s">
        <v>41</v>
      </c>
      <c r="AX175" s="12" t="s">
        <v>82</v>
      </c>
      <c r="AY175" s="153" t="s">
        <v>156</v>
      </c>
    </row>
    <row r="176" spans="2:65" s="13" customFormat="1">
      <c r="B176" s="158"/>
      <c r="D176" s="152" t="s">
        <v>166</v>
      </c>
      <c r="E176" s="159" t="s">
        <v>45</v>
      </c>
      <c r="F176" s="160" t="s">
        <v>1100</v>
      </c>
      <c r="H176" s="161">
        <v>16.056000000000001</v>
      </c>
      <c r="I176" s="162"/>
      <c r="L176" s="158"/>
      <c r="M176" s="163"/>
      <c r="T176" s="164"/>
      <c r="AT176" s="159" t="s">
        <v>166</v>
      </c>
      <c r="AU176" s="159" t="s">
        <v>91</v>
      </c>
      <c r="AV176" s="13" t="s">
        <v>91</v>
      </c>
      <c r="AW176" s="13" t="s">
        <v>41</v>
      </c>
      <c r="AX176" s="13" t="s">
        <v>82</v>
      </c>
      <c r="AY176" s="159" t="s">
        <v>156</v>
      </c>
    </row>
    <row r="177" spans="2:65" s="14" customFormat="1">
      <c r="B177" s="165"/>
      <c r="D177" s="152" t="s">
        <v>166</v>
      </c>
      <c r="E177" s="166" t="s">
        <v>354</v>
      </c>
      <c r="F177" s="167" t="s">
        <v>173</v>
      </c>
      <c r="H177" s="168">
        <v>16.056000000000001</v>
      </c>
      <c r="I177" s="169"/>
      <c r="L177" s="165"/>
      <c r="M177" s="170"/>
      <c r="T177" s="171"/>
      <c r="AT177" s="166" t="s">
        <v>166</v>
      </c>
      <c r="AU177" s="166" t="s">
        <v>91</v>
      </c>
      <c r="AV177" s="14" t="s">
        <v>162</v>
      </c>
      <c r="AW177" s="14" t="s">
        <v>41</v>
      </c>
      <c r="AX177" s="14" t="s">
        <v>89</v>
      </c>
      <c r="AY177" s="166" t="s">
        <v>156</v>
      </c>
    </row>
    <row r="178" spans="2:65" s="13" customFormat="1">
      <c r="B178" s="158"/>
      <c r="D178" s="152" t="s">
        <v>166</v>
      </c>
      <c r="F178" s="160" t="s">
        <v>1101</v>
      </c>
      <c r="H178" s="161">
        <v>32.112000000000002</v>
      </c>
      <c r="I178" s="162"/>
      <c r="L178" s="158"/>
      <c r="M178" s="163"/>
      <c r="T178" s="164"/>
      <c r="AT178" s="159" t="s">
        <v>166</v>
      </c>
      <c r="AU178" s="159" t="s">
        <v>91</v>
      </c>
      <c r="AV178" s="13" t="s">
        <v>91</v>
      </c>
      <c r="AW178" s="13" t="s">
        <v>4</v>
      </c>
      <c r="AX178" s="13" t="s">
        <v>89</v>
      </c>
      <c r="AY178" s="159" t="s">
        <v>156</v>
      </c>
    </row>
    <row r="179" spans="2:65" s="1" customFormat="1" ht="15.75" customHeight="1">
      <c r="B179" s="34"/>
      <c r="C179" s="183" t="s">
        <v>264</v>
      </c>
      <c r="D179" s="183" t="s">
        <v>478</v>
      </c>
      <c r="E179" s="184" t="s">
        <v>1102</v>
      </c>
      <c r="F179" s="185" t="s">
        <v>1103</v>
      </c>
      <c r="G179" s="186" t="s">
        <v>261</v>
      </c>
      <c r="H179" s="187">
        <v>25.69</v>
      </c>
      <c r="I179" s="188"/>
      <c r="J179" s="189">
        <f>ROUND(I179*H179,2)</f>
        <v>0</v>
      </c>
      <c r="K179" s="185" t="s">
        <v>161</v>
      </c>
      <c r="L179" s="190"/>
      <c r="M179" s="191" t="s">
        <v>45</v>
      </c>
      <c r="N179" s="192" t="s">
        <v>53</v>
      </c>
      <c r="P179" s="143">
        <f>O179*H179</f>
        <v>0</v>
      </c>
      <c r="Q179" s="143">
        <v>1</v>
      </c>
      <c r="R179" s="143">
        <f>Q179*H179</f>
        <v>25.69</v>
      </c>
      <c r="S179" s="143">
        <v>0</v>
      </c>
      <c r="T179" s="144">
        <f>S179*H179</f>
        <v>0</v>
      </c>
      <c r="AR179" s="145" t="s">
        <v>219</v>
      </c>
      <c r="AT179" s="145" t="s">
        <v>478</v>
      </c>
      <c r="AU179" s="145" t="s">
        <v>91</v>
      </c>
      <c r="AY179" s="18" t="s">
        <v>156</v>
      </c>
      <c r="BE179" s="146">
        <f>IF(N179="základní",J179,0)</f>
        <v>0</v>
      </c>
      <c r="BF179" s="146">
        <f>IF(N179="snížená",J179,0)</f>
        <v>0</v>
      </c>
      <c r="BG179" s="146">
        <f>IF(N179="zákl. přenesená",J179,0)</f>
        <v>0</v>
      </c>
      <c r="BH179" s="146">
        <f>IF(N179="sníž. přenesená",J179,0)</f>
        <v>0</v>
      </c>
      <c r="BI179" s="146">
        <f>IF(N179="nulová",J179,0)</f>
        <v>0</v>
      </c>
      <c r="BJ179" s="18" t="s">
        <v>89</v>
      </c>
      <c r="BK179" s="146">
        <f>ROUND(I179*H179,2)</f>
        <v>0</v>
      </c>
      <c r="BL179" s="18" t="s">
        <v>162</v>
      </c>
      <c r="BM179" s="145" t="s">
        <v>1104</v>
      </c>
    </row>
    <row r="180" spans="2:65" s="12" customFormat="1">
      <c r="B180" s="151"/>
      <c r="D180" s="152" t="s">
        <v>166</v>
      </c>
      <c r="E180" s="153" t="s">
        <v>45</v>
      </c>
      <c r="F180" s="154" t="s">
        <v>1099</v>
      </c>
      <c r="H180" s="153" t="s">
        <v>45</v>
      </c>
      <c r="I180" s="155"/>
      <c r="L180" s="151"/>
      <c r="M180" s="156"/>
      <c r="T180" s="157"/>
      <c r="AT180" s="153" t="s">
        <v>166</v>
      </c>
      <c r="AU180" s="153" t="s">
        <v>91</v>
      </c>
      <c r="AV180" s="12" t="s">
        <v>89</v>
      </c>
      <c r="AW180" s="12" t="s">
        <v>41</v>
      </c>
      <c r="AX180" s="12" t="s">
        <v>82</v>
      </c>
      <c r="AY180" s="153" t="s">
        <v>156</v>
      </c>
    </row>
    <row r="181" spans="2:65" s="13" customFormat="1">
      <c r="B181" s="158"/>
      <c r="D181" s="152" t="s">
        <v>166</v>
      </c>
      <c r="E181" s="159" t="s">
        <v>45</v>
      </c>
      <c r="F181" s="160" t="s">
        <v>1105</v>
      </c>
      <c r="H181" s="161">
        <v>12.845000000000001</v>
      </c>
      <c r="I181" s="162"/>
      <c r="L181" s="158"/>
      <c r="M181" s="163"/>
      <c r="T181" s="164"/>
      <c r="AT181" s="159" t="s">
        <v>166</v>
      </c>
      <c r="AU181" s="159" t="s">
        <v>91</v>
      </c>
      <c r="AV181" s="13" t="s">
        <v>91</v>
      </c>
      <c r="AW181" s="13" t="s">
        <v>41</v>
      </c>
      <c r="AX181" s="13" t="s">
        <v>82</v>
      </c>
      <c r="AY181" s="159" t="s">
        <v>156</v>
      </c>
    </row>
    <row r="182" spans="2:65" s="14" customFormat="1">
      <c r="B182" s="165"/>
      <c r="D182" s="152" t="s">
        <v>166</v>
      </c>
      <c r="E182" s="166" t="s">
        <v>667</v>
      </c>
      <c r="F182" s="167" t="s">
        <v>173</v>
      </c>
      <c r="H182" s="168">
        <v>12.845000000000001</v>
      </c>
      <c r="I182" s="169"/>
      <c r="L182" s="165"/>
      <c r="M182" s="170"/>
      <c r="T182" s="171"/>
      <c r="AT182" s="166" t="s">
        <v>166</v>
      </c>
      <c r="AU182" s="166" t="s">
        <v>91</v>
      </c>
      <c r="AV182" s="14" t="s">
        <v>162</v>
      </c>
      <c r="AW182" s="14" t="s">
        <v>41</v>
      </c>
      <c r="AX182" s="14" t="s">
        <v>89</v>
      </c>
      <c r="AY182" s="166" t="s">
        <v>156</v>
      </c>
    </row>
    <row r="183" spans="2:65" s="13" customFormat="1">
      <c r="B183" s="158"/>
      <c r="D183" s="152" t="s">
        <v>166</v>
      </c>
      <c r="F183" s="160" t="s">
        <v>1106</v>
      </c>
      <c r="H183" s="161">
        <v>25.69</v>
      </c>
      <c r="I183" s="162"/>
      <c r="L183" s="158"/>
      <c r="M183" s="163"/>
      <c r="T183" s="164"/>
      <c r="AT183" s="159" t="s">
        <v>166</v>
      </c>
      <c r="AU183" s="159" t="s">
        <v>91</v>
      </c>
      <c r="AV183" s="13" t="s">
        <v>91</v>
      </c>
      <c r="AW183" s="13" t="s">
        <v>4</v>
      </c>
      <c r="AX183" s="13" t="s">
        <v>89</v>
      </c>
      <c r="AY183" s="159" t="s">
        <v>156</v>
      </c>
    </row>
    <row r="184" spans="2:65" s="11" customFormat="1" ht="22.7" customHeight="1">
      <c r="B184" s="122"/>
      <c r="D184" s="123" t="s">
        <v>81</v>
      </c>
      <c r="E184" s="132" t="s">
        <v>91</v>
      </c>
      <c r="F184" s="132" t="s">
        <v>959</v>
      </c>
      <c r="I184" s="125"/>
      <c r="J184" s="133">
        <f>BK184</f>
        <v>0</v>
      </c>
      <c r="L184" s="122"/>
      <c r="M184" s="127"/>
      <c r="P184" s="128">
        <f>SUM(P185:P206)</f>
        <v>0</v>
      </c>
      <c r="R184" s="128">
        <f>SUM(R185:R206)</f>
        <v>13.912777999999998</v>
      </c>
      <c r="T184" s="129">
        <f>SUM(T185:T206)</f>
        <v>0</v>
      </c>
      <c r="AR184" s="123" t="s">
        <v>89</v>
      </c>
      <c r="AT184" s="130" t="s">
        <v>81</v>
      </c>
      <c r="AU184" s="130" t="s">
        <v>89</v>
      </c>
      <c r="AY184" s="123" t="s">
        <v>156</v>
      </c>
      <c r="BK184" s="131">
        <f>SUM(BK185:BK206)</f>
        <v>0</v>
      </c>
    </row>
    <row r="185" spans="2:65" s="1" customFormat="1" ht="15.75" customHeight="1">
      <c r="B185" s="34"/>
      <c r="C185" s="134" t="s">
        <v>269</v>
      </c>
      <c r="D185" s="134" t="s">
        <v>158</v>
      </c>
      <c r="E185" s="135" t="s">
        <v>1107</v>
      </c>
      <c r="F185" s="136" t="s">
        <v>1108</v>
      </c>
      <c r="G185" s="137" t="s">
        <v>352</v>
      </c>
      <c r="H185" s="138">
        <v>6.56</v>
      </c>
      <c r="I185" s="139"/>
      <c r="J185" s="140">
        <f>ROUND(I185*H185,2)</f>
        <v>0</v>
      </c>
      <c r="K185" s="136" t="s">
        <v>161</v>
      </c>
      <c r="L185" s="34"/>
      <c r="M185" s="141" t="s">
        <v>45</v>
      </c>
      <c r="N185" s="142" t="s">
        <v>53</v>
      </c>
      <c r="P185" s="143">
        <f>O185*H185</f>
        <v>0</v>
      </c>
      <c r="Q185" s="143">
        <v>1.63</v>
      </c>
      <c r="R185" s="143">
        <f>Q185*H185</f>
        <v>10.692799999999998</v>
      </c>
      <c r="S185" s="143">
        <v>0</v>
      </c>
      <c r="T185" s="144">
        <f>S185*H185</f>
        <v>0</v>
      </c>
      <c r="AR185" s="145" t="s">
        <v>162</v>
      </c>
      <c r="AT185" s="145" t="s">
        <v>158</v>
      </c>
      <c r="AU185" s="145" t="s">
        <v>91</v>
      </c>
      <c r="AY185" s="18" t="s">
        <v>156</v>
      </c>
      <c r="BE185" s="146">
        <f>IF(N185="základní",J185,0)</f>
        <v>0</v>
      </c>
      <c r="BF185" s="146">
        <f>IF(N185="snížená",J185,0)</f>
        <v>0</v>
      </c>
      <c r="BG185" s="146">
        <f>IF(N185="zákl. přenesená",J185,0)</f>
        <v>0</v>
      </c>
      <c r="BH185" s="146">
        <f>IF(N185="sníž. přenesená",J185,0)</f>
        <v>0</v>
      </c>
      <c r="BI185" s="146">
        <f>IF(N185="nulová",J185,0)</f>
        <v>0</v>
      </c>
      <c r="BJ185" s="18" t="s">
        <v>89</v>
      </c>
      <c r="BK185" s="146">
        <f>ROUND(I185*H185,2)</f>
        <v>0</v>
      </c>
      <c r="BL185" s="18" t="s">
        <v>162</v>
      </c>
      <c r="BM185" s="145" t="s">
        <v>1109</v>
      </c>
    </row>
    <row r="186" spans="2:65" s="1" customFormat="1">
      <c r="B186" s="34"/>
      <c r="D186" s="147" t="s">
        <v>164</v>
      </c>
      <c r="F186" s="148" t="s">
        <v>1110</v>
      </c>
      <c r="I186" s="149"/>
      <c r="L186" s="34"/>
      <c r="M186" s="150"/>
      <c r="T186" s="55"/>
      <c r="AT186" s="18" t="s">
        <v>164</v>
      </c>
      <c r="AU186" s="18" t="s">
        <v>91</v>
      </c>
    </row>
    <row r="187" spans="2:65" s="12" customFormat="1">
      <c r="B187" s="151"/>
      <c r="D187" s="152" t="s">
        <v>166</v>
      </c>
      <c r="E187" s="153" t="s">
        <v>45</v>
      </c>
      <c r="F187" s="154" t="s">
        <v>1111</v>
      </c>
      <c r="H187" s="153" t="s">
        <v>45</v>
      </c>
      <c r="I187" s="155"/>
      <c r="L187" s="151"/>
      <c r="M187" s="156"/>
      <c r="T187" s="157"/>
      <c r="AT187" s="153" t="s">
        <v>166</v>
      </c>
      <c r="AU187" s="153" t="s">
        <v>91</v>
      </c>
      <c r="AV187" s="12" t="s">
        <v>89</v>
      </c>
      <c r="AW187" s="12" t="s">
        <v>41</v>
      </c>
      <c r="AX187" s="12" t="s">
        <v>82</v>
      </c>
      <c r="AY187" s="153" t="s">
        <v>156</v>
      </c>
    </row>
    <row r="188" spans="2:65" s="13" customFormat="1">
      <c r="B188" s="158"/>
      <c r="D188" s="152" t="s">
        <v>166</v>
      </c>
      <c r="E188" s="159" t="s">
        <v>45</v>
      </c>
      <c r="F188" s="160" t="s">
        <v>1112</v>
      </c>
      <c r="H188" s="161">
        <v>6.56</v>
      </c>
      <c r="I188" s="162"/>
      <c r="L188" s="158"/>
      <c r="M188" s="163"/>
      <c r="T188" s="164"/>
      <c r="AT188" s="159" t="s">
        <v>166</v>
      </c>
      <c r="AU188" s="159" t="s">
        <v>91</v>
      </c>
      <c r="AV188" s="13" t="s">
        <v>91</v>
      </c>
      <c r="AW188" s="13" t="s">
        <v>41</v>
      </c>
      <c r="AX188" s="13" t="s">
        <v>82</v>
      </c>
      <c r="AY188" s="159" t="s">
        <v>156</v>
      </c>
    </row>
    <row r="189" spans="2:65" s="14" customFormat="1">
      <c r="B189" s="165"/>
      <c r="D189" s="152" t="s">
        <v>166</v>
      </c>
      <c r="E189" s="166" t="s">
        <v>45</v>
      </c>
      <c r="F189" s="167" t="s">
        <v>173</v>
      </c>
      <c r="H189" s="168">
        <v>6.56</v>
      </c>
      <c r="I189" s="169"/>
      <c r="L189" s="165"/>
      <c r="M189" s="170"/>
      <c r="T189" s="171"/>
      <c r="AT189" s="166" t="s">
        <v>166</v>
      </c>
      <c r="AU189" s="166" t="s">
        <v>91</v>
      </c>
      <c r="AV189" s="14" t="s">
        <v>162</v>
      </c>
      <c r="AW189" s="14" t="s">
        <v>41</v>
      </c>
      <c r="AX189" s="14" t="s">
        <v>89</v>
      </c>
      <c r="AY189" s="166" t="s">
        <v>156</v>
      </c>
    </row>
    <row r="190" spans="2:65" s="1" customFormat="1" ht="15.75" customHeight="1">
      <c r="B190" s="34"/>
      <c r="C190" s="134" t="s">
        <v>274</v>
      </c>
      <c r="D190" s="134" t="s">
        <v>158</v>
      </c>
      <c r="E190" s="135" t="s">
        <v>1113</v>
      </c>
      <c r="F190" s="136" t="s">
        <v>1114</v>
      </c>
      <c r="G190" s="137" t="s">
        <v>352</v>
      </c>
      <c r="H190" s="138">
        <v>1.64</v>
      </c>
      <c r="I190" s="139"/>
      <c r="J190" s="140">
        <f>ROUND(I190*H190,2)</f>
        <v>0</v>
      </c>
      <c r="K190" s="136" t="s">
        <v>161</v>
      </c>
      <c r="L190" s="34"/>
      <c r="M190" s="141" t="s">
        <v>45</v>
      </c>
      <c r="N190" s="142" t="s">
        <v>53</v>
      </c>
      <c r="P190" s="143">
        <f>O190*H190</f>
        <v>0</v>
      </c>
      <c r="Q190" s="143">
        <v>1.92</v>
      </c>
      <c r="R190" s="143">
        <f>Q190*H190</f>
        <v>3.1487999999999996</v>
      </c>
      <c r="S190" s="143">
        <v>0</v>
      </c>
      <c r="T190" s="144">
        <f>S190*H190</f>
        <v>0</v>
      </c>
      <c r="AR190" s="145" t="s">
        <v>162</v>
      </c>
      <c r="AT190" s="145" t="s">
        <v>158</v>
      </c>
      <c r="AU190" s="145" t="s">
        <v>91</v>
      </c>
      <c r="AY190" s="18" t="s">
        <v>156</v>
      </c>
      <c r="BE190" s="146">
        <f>IF(N190="základní",J190,0)</f>
        <v>0</v>
      </c>
      <c r="BF190" s="146">
        <f>IF(N190="snížená",J190,0)</f>
        <v>0</v>
      </c>
      <c r="BG190" s="146">
        <f>IF(N190="zákl. přenesená",J190,0)</f>
        <v>0</v>
      </c>
      <c r="BH190" s="146">
        <f>IF(N190="sníž. přenesená",J190,0)</f>
        <v>0</v>
      </c>
      <c r="BI190" s="146">
        <f>IF(N190="nulová",J190,0)</f>
        <v>0</v>
      </c>
      <c r="BJ190" s="18" t="s">
        <v>89</v>
      </c>
      <c r="BK190" s="146">
        <f>ROUND(I190*H190,2)</f>
        <v>0</v>
      </c>
      <c r="BL190" s="18" t="s">
        <v>162</v>
      </c>
      <c r="BM190" s="145" t="s">
        <v>1115</v>
      </c>
    </row>
    <row r="191" spans="2:65" s="1" customFormat="1">
      <c r="B191" s="34"/>
      <c r="D191" s="147" t="s">
        <v>164</v>
      </c>
      <c r="F191" s="148" t="s">
        <v>1116</v>
      </c>
      <c r="I191" s="149"/>
      <c r="L191" s="34"/>
      <c r="M191" s="150"/>
      <c r="T191" s="55"/>
      <c r="AT191" s="18" t="s">
        <v>164</v>
      </c>
      <c r="AU191" s="18" t="s">
        <v>91</v>
      </c>
    </row>
    <row r="192" spans="2:65" s="12" customFormat="1">
      <c r="B192" s="151"/>
      <c r="D192" s="152" t="s">
        <v>166</v>
      </c>
      <c r="E192" s="153" t="s">
        <v>45</v>
      </c>
      <c r="F192" s="154" t="s">
        <v>1111</v>
      </c>
      <c r="H192" s="153" t="s">
        <v>45</v>
      </c>
      <c r="I192" s="155"/>
      <c r="L192" s="151"/>
      <c r="M192" s="156"/>
      <c r="T192" s="157"/>
      <c r="AT192" s="153" t="s">
        <v>166</v>
      </c>
      <c r="AU192" s="153" t="s">
        <v>91</v>
      </c>
      <c r="AV192" s="12" t="s">
        <v>89</v>
      </c>
      <c r="AW192" s="12" t="s">
        <v>41</v>
      </c>
      <c r="AX192" s="12" t="s">
        <v>82</v>
      </c>
      <c r="AY192" s="153" t="s">
        <v>156</v>
      </c>
    </row>
    <row r="193" spans="2:65" s="13" customFormat="1">
      <c r="B193" s="158"/>
      <c r="D193" s="152" t="s">
        <v>166</v>
      </c>
      <c r="E193" s="159" t="s">
        <v>45</v>
      </c>
      <c r="F193" s="160" t="s">
        <v>1117</v>
      </c>
      <c r="H193" s="161">
        <v>1.64</v>
      </c>
      <c r="I193" s="162"/>
      <c r="L193" s="158"/>
      <c r="M193" s="163"/>
      <c r="T193" s="164"/>
      <c r="AT193" s="159" t="s">
        <v>166</v>
      </c>
      <c r="AU193" s="159" t="s">
        <v>91</v>
      </c>
      <c r="AV193" s="13" t="s">
        <v>91</v>
      </c>
      <c r="AW193" s="13" t="s">
        <v>41</v>
      </c>
      <c r="AX193" s="13" t="s">
        <v>82</v>
      </c>
      <c r="AY193" s="159" t="s">
        <v>156</v>
      </c>
    </row>
    <row r="194" spans="2:65" s="14" customFormat="1">
      <c r="B194" s="165"/>
      <c r="D194" s="152" t="s">
        <v>166</v>
      </c>
      <c r="E194" s="166" t="s">
        <v>45</v>
      </c>
      <c r="F194" s="167" t="s">
        <v>173</v>
      </c>
      <c r="H194" s="168">
        <v>1.64</v>
      </c>
      <c r="I194" s="169"/>
      <c r="L194" s="165"/>
      <c r="M194" s="170"/>
      <c r="T194" s="171"/>
      <c r="AT194" s="166" t="s">
        <v>166</v>
      </c>
      <c r="AU194" s="166" t="s">
        <v>91</v>
      </c>
      <c r="AV194" s="14" t="s">
        <v>162</v>
      </c>
      <c r="AW194" s="14" t="s">
        <v>41</v>
      </c>
      <c r="AX194" s="14" t="s">
        <v>89</v>
      </c>
      <c r="AY194" s="166" t="s">
        <v>156</v>
      </c>
    </row>
    <row r="195" spans="2:65" s="1" customFormat="1" ht="15.75" customHeight="1">
      <c r="B195" s="34"/>
      <c r="C195" s="134" t="s">
        <v>280</v>
      </c>
      <c r="D195" s="134" t="s">
        <v>158</v>
      </c>
      <c r="E195" s="135" t="s">
        <v>1118</v>
      </c>
      <c r="F195" s="136" t="s">
        <v>1119</v>
      </c>
      <c r="G195" s="137" t="s">
        <v>206</v>
      </c>
      <c r="H195" s="138">
        <v>41</v>
      </c>
      <c r="I195" s="139"/>
      <c r="J195" s="140">
        <f>ROUND(I195*H195,2)</f>
        <v>0</v>
      </c>
      <c r="K195" s="136" t="s">
        <v>161</v>
      </c>
      <c r="L195" s="34"/>
      <c r="M195" s="141" t="s">
        <v>45</v>
      </c>
      <c r="N195" s="142" t="s">
        <v>53</v>
      </c>
      <c r="P195" s="143">
        <f>O195*H195</f>
        <v>0</v>
      </c>
      <c r="Q195" s="143">
        <v>4.8999999999999998E-4</v>
      </c>
      <c r="R195" s="143">
        <f>Q195*H195</f>
        <v>2.009E-2</v>
      </c>
      <c r="S195" s="143">
        <v>0</v>
      </c>
      <c r="T195" s="144">
        <f>S195*H195</f>
        <v>0</v>
      </c>
      <c r="AR195" s="145" t="s">
        <v>162</v>
      </c>
      <c r="AT195" s="145" t="s">
        <v>158</v>
      </c>
      <c r="AU195" s="145" t="s">
        <v>91</v>
      </c>
      <c r="AY195" s="18" t="s">
        <v>156</v>
      </c>
      <c r="BE195" s="146">
        <f>IF(N195="základní",J195,0)</f>
        <v>0</v>
      </c>
      <c r="BF195" s="146">
        <f>IF(N195="snížená",J195,0)</f>
        <v>0</v>
      </c>
      <c r="BG195" s="146">
        <f>IF(N195="zákl. přenesená",J195,0)</f>
        <v>0</v>
      </c>
      <c r="BH195" s="146">
        <f>IF(N195="sníž. přenesená",J195,0)</f>
        <v>0</v>
      </c>
      <c r="BI195" s="146">
        <f>IF(N195="nulová",J195,0)</f>
        <v>0</v>
      </c>
      <c r="BJ195" s="18" t="s">
        <v>89</v>
      </c>
      <c r="BK195" s="146">
        <f>ROUND(I195*H195,2)</f>
        <v>0</v>
      </c>
      <c r="BL195" s="18" t="s">
        <v>162</v>
      </c>
      <c r="BM195" s="145" t="s">
        <v>1120</v>
      </c>
    </row>
    <row r="196" spans="2:65" s="1" customFormat="1">
      <c r="B196" s="34"/>
      <c r="D196" s="147" t="s">
        <v>164</v>
      </c>
      <c r="F196" s="148" t="s">
        <v>1121</v>
      </c>
      <c r="I196" s="149"/>
      <c r="L196" s="34"/>
      <c r="M196" s="150"/>
      <c r="T196" s="55"/>
      <c r="AT196" s="18" t="s">
        <v>164</v>
      </c>
      <c r="AU196" s="18" t="s">
        <v>91</v>
      </c>
    </row>
    <row r="197" spans="2:65" s="12" customFormat="1">
      <c r="B197" s="151"/>
      <c r="D197" s="152" t="s">
        <v>166</v>
      </c>
      <c r="E197" s="153" t="s">
        <v>45</v>
      </c>
      <c r="F197" s="154" t="s">
        <v>1099</v>
      </c>
      <c r="H197" s="153" t="s">
        <v>45</v>
      </c>
      <c r="I197" s="155"/>
      <c r="L197" s="151"/>
      <c r="M197" s="156"/>
      <c r="T197" s="157"/>
      <c r="AT197" s="153" t="s">
        <v>166</v>
      </c>
      <c r="AU197" s="153" t="s">
        <v>91</v>
      </c>
      <c r="AV197" s="12" t="s">
        <v>89</v>
      </c>
      <c r="AW197" s="12" t="s">
        <v>41</v>
      </c>
      <c r="AX197" s="12" t="s">
        <v>82</v>
      </c>
      <c r="AY197" s="153" t="s">
        <v>156</v>
      </c>
    </row>
    <row r="198" spans="2:65" s="13" customFormat="1">
      <c r="B198" s="158"/>
      <c r="D198" s="152" t="s">
        <v>166</v>
      </c>
      <c r="E198" s="159" t="s">
        <v>45</v>
      </c>
      <c r="F198" s="160" t="s">
        <v>1122</v>
      </c>
      <c r="H198" s="161">
        <v>41</v>
      </c>
      <c r="I198" s="162"/>
      <c r="L198" s="158"/>
      <c r="M198" s="163"/>
      <c r="T198" s="164"/>
      <c r="AT198" s="159" t="s">
        <v>166</v>
      </c>
      <c r="AU198" s="159" t="s">
        <v>91</v>
      </c>
      <c r="AV198" s="13" t="s">
        <v>91</v>
      </c>
      <c r="AW198" s="13" t="s">
        <v>41</v>
      </c>
      <c r="AX198" s="13" t="s">
        <v>82</v>
      </c>
      <c r="AY198" s="159" t="s">
        <v>156</v>
      </c>
    </row>
    <row r="199" spans="2:65" s="14" customFormat="1">
      <c r="B199" s="165"/>
      <c r="D199" s="152" t="s">
        <v>166</v>
      </c>
      <c r="E199" s="166" t="s">
        <v>45</v>
      </c>
      <c r="F199" s="167" t="s">
        <v>173</v>
      </c>
      <c r="H199" s="168">
        <v>41</v>
      </c>
      <c r="I199" s="169"/>
      <c r="L199" s="165"/>
      <c r="M199" s="170"/>
      <c r="T199" s="171"/>
      <c r="AT199" s="166" t="s">
        <v>166</v>
      </c>
      <c r="AU199" s="166" t="s">
        <v>91</v>
      </c>
      <c r="AV199" s="14" t="s">
        <v>162</v>
      </c>
      <c r="AW199" s="14" t="s">
        <v>41</v>
      </c>
      <c r="AX199" s="14" t="s">
        <v>89</v>
      </c>
      <c r="AY199" s="166" t="s">
        <v>156</v>
      </c>
    </row>
    <row r="200" spans="2:65" s="1" customFormat="1" ht="24.75" customHeight="1">
      <c r="B200" s="34"/>
      <c r="C200" s="134" t="s">
        <v>285</v>
      </c>
      <c r="D200" s="134" t="s">
        <v>158</v>
      </c>
      <c r="E200" s="135" t="s">
        <v>1123</v>
      </c>
      <c r="F200" s="136" t="s">
        <v>1124</v>
      </c>
      <c r="G200" s="137" t="s">
        <v>122</v>
      </c>
      <c r="H200" s="138">
        <v>73.8</v>
      </c>
      <c r="I200" s="139"/>
      <c r="J200" s="140">
        <f>ROUND(I200*H200,2)</f>
        <v>0</v>
      </c>
      <c r="K200" s="136" t="s">
        <v>161</v>
      </c>
      <c r="L200" s="34"/>
      <c r="M200" s="141" t="s">
        <v>45</v>
      </c>
      <c r="N200" s="142" t="s">
        <v>53</v>
      </c>
      <c r="P200" s="143">
        <f>O200*H200</f>
        <v>0</v>
      </c>
      <c r="Q200" s="143">
        <v>1E-4</v>
      </c>
      <c r="R200" s="143">
        <f>Q200*H200</f>
        <v>7.3800000000000003E-3</v>
      </c>
      <c r="S200" s="143">
        <v>0</v>
      </c>
      <c r="T200" s="144">
        <f>S200*H200</f>
        <v>0</v>
      </c>
      <c r="AR200" s="145" t="s">
        <v>162</v>
      </c>
      <c r="AT200" s="145" t="s">
        <v>158</v>
      </c>
      <c r="AU200" s="145" t="s">
        <v>91</v>
      </c>
      <c r="AY200" s="18" t="s">
        <v>156</v>
      </c>
      <c r="BE200" s="146">
        <f>IF(N200="základní",J200,0)</f>
        <v>0</v>
      </c>
      <c r="BF200" s="146">
        <f>IF(N200="snížená",J200,0)</f>
        <v>0</v>
      </c>
      <c r="BG200" s="146">
        <f>IF(N200="zákl. přenesená",J200,0)</f>
        <v>0</v>
      </c>
      <c r="BH200" s="146">
        <f>IF(N200="sníž. přenesená",J200,0)</f>
        <v>0</v>
      </c>
      <c r="BI200" s="146">
        <f>IF(N200="nulová",J200,0)</f>
        <v>0</v>
      </c>
      <c r="BJ200" s="18" t="s">
        <v>89</v>
      </c>
      <c r="BK200" s="146">
        <f>ROUND(I200*H200,2)</f>
        <v>0</v>
      </c>
      <c r="BL200" s="18" t="s">
        <v>162</v>
      </c>
      <c r="BM200" s="145" t="s">
        <v>1125</v>
      </c>
    </row>
    <row r="201" spans="2:65" s="1" customFormat="1">
      <c r="B201" s="34"/>
      <c r="D201" s="147" t="s">
        <v>164</v>
      </c>
      <c r="F201" s="148" t="s">
        <v>1126</v>
      </c>
      <c r="I201" s="149"/>
      <c r="L201" s="34"/>
      <c r="M201" s="150"/>
      <c r="T201" s="55"/>
      <c r="AT201" s="18" t="s">
        <v>164</v>
      </c>
      <c r="AU201" s="18" t="s">
        <v>91</v>
      </c>
    </row>
    <row r="202" spans="2:65" s="12" customFormat="1">
      <c r="B202" s="151"/>
      <c r="D202" s="152" t="s">
        <v>166</v>
      </c>
      <c r="E202" s="153" t="s">
        <v>45</v>
      </c>
      <c r="F202" s="154" t="s">
        <v>1127</v>
      </c>
      <c r="H202" s="153" t="s">
        <v>45</v>
      </c>
      <c r="I202" s="155"/>
      <c r="L202" s="151"/>
      <c r="M202" s="156"/>
      <c r="T202" s="157"/>
      <c r="AT202" s="153" t="s">
        <v>166</v>
      </c>
      <c r="AU202" s="153" t="s">
        <v>91</v>
      </c>
      <c r="AV202" s="12" t="s">
        <v>89</v>
      </c>
      <c r="AW202" s="12" t="s">
        <v>41</v>
      </c>
      <c r="AX202" s="12" t="s">
        <v>82</v>
      </c>
      <c r="AY202" s="153" t="s">
        <v>156</v>
      </c>
    </row>
    <row r="203" spans="2:65" s="13" customFormat="1">
      <c r="B203" s="158"/>
      <c r="D203" s="152" t="s">
        <v>166</v>
      </c>
      <c r="E203" s="159" t="s">
        <v>45</v>
      </c>
      <c r="F203" s="160" t="s">
        <v>1128</v>
      </c>
      <c r="H203" s="161">
        <v>73.8</v>
      </c>
      <c r="I203" s="162"/>
      <c r="L203" s="158"/>
      <c r="M203" s="163"/>
      <c r="T203" s="164"/>
      <c r="AT203" s="159" t="s">
        <v>166</v>
      </c>
      <c r="AU203" s="159" t="s">
        <v>91</v>
      </c>
      <c r="AV203" s="13" t="s">
        <v>91</v>
      </c>
      <c r="AW203" s="13" t="s">
        <v>41</v>
      </c>
      <c r="AX203" s="13" t="s">
        <v>82</v>
      </c>
      <c r="AY203" s="159" t="s">
        <v>156</v>
      </c>
    </row>
    <row r="204" spans="2:65" s="14" customFormat="1">
      <c r="B204" s="165"/>
      <c r="D204" s="152" t="s">
        <v>166</v>
      </c>
      <c r="E204" s="166" t="s">
        <v>45</v>
      </c>
      <c r="F204" s="167" t="s">
        <v>173</v>
      </c>
      <c r="H204" s="168">
        <v>73.8</v>
      </c>
      <c r="I204" s="169"/>
      <c r="L204" s="165"/>
      <c r="M204" s="170"/>
      <c r="T204" s="171"/>
      <c r="AT204" s="166" t="s">
        <v>166</v>
      </c>
      <c r="AU204" s="166" t="s">
        <v>91</v>
      </c>
      <c r="AV204" s="14" t="s">
        <v>162</v>
      </c>
      <c r="AW204" s="14" t="s">
        <v>41</v>
      </c>
      <c r="AX204" s="14" t="s">
        <v>89</v>
      </c>
      <c r="AY204" s="166" t="s">
        <v>156</v>
      </c>
    </row>
    <row r="205" spans="2:65" s="1" customFormat="1" ht="15.75" customHeight="1">
      <c r="B205" s="34"/>
      <c r="C205" s="183" t="s">
        <v>290</v>
      </c>
      <c r="D205" s="183" t="s">
        <v>478</v>
      </c>
      <c r="E205" s="184" t="s">
        <v>1129</v>
      </c>
      <c r="F205" s="185" t="s">
        <v>1130</v>
      </c>
      <c r="G205" s="186" t="s">
        <v>122</v>
      </c>
      <c r="H205" s="187">
        <v>87.415999999999997</v>
      </c>
      <c r="I205" s="188"/>
      <c r="J205" s="189">
        <f>ROUND(I205*H205,2)</f>
        <v>0</v>
      </c>
      <c r="K205" s="185" t="s">
        <v>161</v>
      </c>
      <c r="L205" s="190"/>
      <c r="M205" s="191" t="s">
        <v>45</v>
      </c>
      <c r="N205" s="192" t="s">
        <v>53</v>
      </c>
      <c r="P205" s="143">
        <f>O205*H205</f>
        <v>0</v>
      </c>
      <c r="Q205" s="143">
        <v>5.0000000000000001E-4</v>
      </c>
      <c r="R205" s="143">
        <f>Q205*H205</f>
        <v>4.3707999999999997E-2</v>
      </c>
      <c r="S205" s="143">
        <v>0</v>
      </c>
      <c r="T205" s="144">
        <f>S205*H205</f>
        <v>0</v>
      </c>
      <c r="AR205" s="145" t="s">
        <v>219</v>
      </c>
      <c r="AT205" s="145" t="s">
        <v>478</v>
      </c>
      <c r="AU205" s="145" t="s">
        <v>91</v>
      </c>
      <c r="AY205" s="18" t="s">
        <v>156</v>
      </c>
      <c r="BE205" s="146">
        <f>IF(N205="základní",J205,0)</f>
        <v>0</v>
      </c>
      <c r="BF205" s="146">
        <f>IF(N205="snížená",J205,0)</f>
        <v>0</v>
      </c>
      <c r="BG205" s="146">
        <f>IF(N205="zákl. přenesená",J205,0)</f>
        <v>0</v>
      </c>
      <c r="BH205" s="146">
        <f>IF(N205="sníž. přenesená",J205,0)</f>
        <v>0</v>
      </c>
      <c r="BI205" s="146">
        <f>IF(N205="nulová",J205,0)</f>
        <v>0</v>
      </c>
      <c r="BJ205" s="18" t="s">
        <v>89</v>
      </c>
      <c r="BK205" s="146">
        <f>ROUND(I205*H205,2)</f>
        <v>0</v>
      </c>
      <c r="BL205" s="18" t="s">
        <v>162</v>
      </c>
      <c r="BM205" s="145" t="s">
        <v>1131</v>
      </c>
    </row>
    <row r="206" spans="2:65" s="13" customFormat="1">
      <c r="B206" s="158"/>
      <c r="D206" s="152" t="s">
        <v>166</v>
      </c>
      <c r="F206" s="160" t="s">
        <v>1132</v>
      </c>
      <c r="H206" s="161">
        <v>87.415999999999997</v>
      </c>
      <c r="I206" s="162"/>
      <c r="L206" s="158"/>
      <c r="M206" s="163"/>
      <c r="T206" s="164"/>
      <c r="AT206" s="159" t="s">
        <v>166</v>
      </c>
      <c r="AU206" s="159" t="s">
        <v>91</v>
      </c>
      <c r="AV206" s="13" t="s">
        <v>91</v>
      </c>
      <c r="AW206" s="13" t="s">
        <v>4</v>
      </c>
      <c r="AX206" s="13" t="s">
        <v>89</v>
      </c>
      <c r="AY206" s="159" t="s">
        <v>156</v>
      </c>
    </row>
    <row r="207" spans="2:65" s="11" customFormat="1" ht="22.7" customHeight="1">
      <c r="B207" s="122"/>
      <c r="D207" s="123" t="s">
        <v>81</v>
      </c>
      <c r="E207" s="132" t="s">
        <v>98</v>
      </c>
      <c r="F207" s="132" t="s">
        <v>1133</v>
      </c>
      <c r="I207" s="125"/>
      <c r="J207" s="133">
        <f>BK207</f>
        <v>0</v>
      </c>
      <c r="L207" s="122"/>
      <c r="M207" s="127"/>
      <c r="P207" s="128">
        <f>SUM(P208:P209)</f>
        <v>0</v>
      </c>
      <c r="R207" s="128">
        <f>SUM(R208:R209)</f>
        <v>0</v>
      </c>
      <c r="T207" s="129">
        <f>SUM(T208:T209)</f>
        <v>0</v>
      </c>
      <c r="AR207" s="123" t="s">
        <v>89</v>
      </c>
      <c r="AT207" s="130" t="s">
        <v>81</v>
      </c>
      <c r="AU207" s="130" t="s">
        <v>89</v>
      </c>
      <c r="AY207" s="123" t="s">
        <v>156</v>
      </c>
      <c r="BK207" s="131">
        <f>SUM(BK208:BK209)</f>
        <v>0</v>
      </c>
    </row>
    <row r="208" spans="2:65" s="1" customFormat="1" ht="15.75" customHeight="1">
      <c r="B208" s="34"/>
      <c r="C208" s="134" t="s">
        <v>7</v>
      </c>
      <c r="D208" s="134" t="s">
        <v>158</v>
      </c>
      <c r="E208" s="135" t="s">
        <v>1134</v>
      </c>
      <c r="F208" s="136" t="s">
        <v>1135</v>
      </c>
      <c r="G208" s="137" t="s">
        <v>206</v>
      </c>
      <c r="H208" s="138">
        <v>81.489999999999995</v>
      </c>
      <c r="I208" s="139"/>
      <c r="J208" s="140">
        <f>ROUND(I208*H208,2)</f>
        <v>0</v>
      </c>
      <c r="K208" s="136" t="s">
        <v>161</v>
      </c>
      <c r="L208" s="34"/>
      <c r="M208" s="141" t="s">
        <v>45</v>
      </c>
      <c r="N208" s="142" t="s">
        <v>53</v>
      </c>
      <c r="P208" s="143">
        <f>O208*H208</f>
        <v>0</v>
      </c>
      <c r="Q208" s="143">
        <v>0</v>
      </c>
      <c r="R208" s="143">
        <f>Q208*H208</f>
        <v>0</v>
      </c>
      <c r="S208" s="143">
        <v>0</v>
      </c>
      <c r="T208" s="144">
        <f>S208*H208</f>
        <v>0</v>
      </c>
      <c r="AR208" s="145" t="s">
        <v>162</v>
      </c>
      <c r="AT208" s="145" t="s">
        <v>158</v>
      </c>
      <c r="AU208" s="145" t="s">
        <v>91</v>
      </c>
      <c r="AY208" s="18" t="s">
        <v>156</v>
      </c>
      <c r="BE208" s="146">
        <f>IF(N208="základní",J208,0)</f>
        <v>0</v>
      </c>
      <c r="BF208" s="146">
        <f>IF(N208="snížená",J208,0)</f>
        <v>0</v>
      </c>
      <c r="BG208" s="146">
        <f>IF(N208="zákl. přenesená",J208,0)</f>
        <v>0</v>
      </c>
      <c r="BH208" s="146">
        <f>IF(N208="sníž. přenesená",J208,0)</f>
        <v>0</v>
      </c>
      <c r="BI208" s="146">
        <f>IF(N208="nulová",J208,0)</f>
        <v>0</v>
      </c>
      <c r="BJ208" s="18" t="s">
        <v>89</v>
      </c>
      <c r="BK208" s="146">
        <f>ROUND(I208*H208,2)</f>
        <v>0</v>
      </c>
      <c r="BL208" s="18" t="s">
        <v>162</v>
      </c>
      <c r="BM208" s="145" t="s">
        <v>1136</v>
      </c>
    </row>
    <row r="209" spans="2:65" s="1" customFormat="1">
      <c r="B209" s="34"/>
      <c r="D209" s="147" t="s">
        <v>164</v>
      </c>
      <c r="F209" s="148" t="s">
        <v>1137</v>
      </c>
      <c r="I209" s="149"/>
      <c r="L209" s="34"/>
      <c r="M209" s="150"/>
      <c r="T209" s="55"/>
      <c r="AT209" s="18" t="s">
        <v>164</v>
      </c>
      <c r="AU209" s="18" t="s">
        <v>91</v>
      </c>
    </row>
    <row r="210" spans="2:65" s="11" customFormat="1" ht="22.7" customHeight="1">
      <c r="B210" s="122"/>
      <c r="D210" s="123" t="s">
        <v>81</v>
      </c>
      <c r="E210" s="132" t="s">
        <v>162</v>
      </c>
      <c r="F210" s="132" t="s">
        <v>1138</v>
      </c>
      <c r="I210" s="125"/>
      <c r="J210" s="133">
        <f>BK210</f>
        <v>0</v>
      </c>
      <c r="L210" s="122"/>
      <c r="M210" s="127"/>
      <c r="P210" s="128">
        <f>SUM(P211:P220)</f>
        <v>0</v>
      </c>
      <c r="R210" s="128">
        <f>SUM(R211:R220)</f>
        <v>0</v>
      </c>
      <c r="T210" s="129">
        <f>SUM(T211:T220)</f>
        <v>0</v>
      </c>
      <c r="AR210" s="123" t="s">
        <v>89</v>
      </c>
      <c r="AT210" s="130" t="s">
        <v>81</v>
      </c>
      <c r="AU210" s="130" t="s">
        <v>89</v>
      </c>
      <c r="AY210" s="123" t="s">
        <v>156</v>
      </c>
      <c r="BK210" s="131">
        <f>SUM(BK211:BK220)</f>
        <v>0</v>
      </c>
    </row>
    <row r="211" spans="2:65" s="1" customFormat="1" ht="22.35" customHeight="1">
      <c r="B211" s="34"/>
      <c r="C211" s="134" t="s">
        <v>299</v>
      </c>
      <c r="D211" s="134" t="s">
        <v>158</v>
      </c>
      <c r="E211" s="135" t="s">
        <v>1139</v>
      </c>
      <c r="F211" s="136" t="s">
        <v>1140</v>
      </c>
      <c r="G211" s="137" t="s">
        <v>352</v>
      </c>
      <c r="H211" s="138">
        <v>6.4219999999999997</v>
      </c>
      <c r="I211" s="139"/>
      <c r="J211" s="140">
        <f>ROUND(I211*H211,2)</f>
        <v>0</v>
      </c>
      <c r="K211" s="136" t="s">
        <v>161</v>
      </c>
      <c r="L211" s="34"/>
      <c r="M211" s="141" t="s">
        <v>45</v>
      </c>
      <c r="N211" s="142" t="s">
        <v>53</v>
      </c>
      <c r="P211" s="143">
        <f>O211*H211</f>
        <v>0</v>
      </c>
      <c r="Q211" s="143">
        <v>0</v>
      </c>
      <c r="R211" s="143">
        <f>Q211*H211</f>
        <v>0</v>
      </c>
      <c r="S211" s="143">
        <v>0</v>
      </c>
      <c r="T211" s="144">
        <f>S211*H211</f>
        <v>0</v>
      </c>
      <c r="AR211" s="145" t="s">
        <v>162</v>
      </c>
      <c r="AT211" s="145" t="s">
        <v>158</v>
      </c>
      <c r="AU211" s="145" t="s">
        <v>91</v>
      </c>
      <c r="AY211" s="18" t="s">
        <v>156</v>
      </c>
      <c r="BE211" s="146">
        <f>IF(N211="základní",J211,0)</f>
        <v>0</v>
      </c>
      <c r="BF211" s="146">
        <f>IF(N211="snížená",J211,0)</f>
        <v>0</v>
      </c>
      <c r="BG211" s="146">
        <f>IF(N211="zákl. přenesená",J211,0)</f>
        <v>0</v>
      </c>
      <c r="BH211" s="146">
        <f>IF(N211="sníž. přenesená",J211,0)</f>
        <v>0</v>
      </c>
      <c r="BI211" s="146">
        <f>IF(N211="nulová",J211,0)</f>
        <v>0</v>
      </c>
      <c r="BJ211" s="18" t="s">
        <v>89</v>
      </c>
      <c r="BK211" s="146">
        <f>ROUND(I211*H211,2)</f>
        <v>0</v>
      </c>
      <c r="BL211" s="18" t="s">
        <v>162</v>
      </c>
      <c r="BM211" s="145" t="s">
        <v>1141</v>
      </c>
    </row>
    <row r="212" spans="2:65" s="1" customFormat="1">
      <c r="B212" s="34"/>
      <c r="D212" s="147" t="s">
        <v>164</v>
      </c>
      <c r="F212" s="148" t="s">
        <v>1142</v>
      </c>
      <c r="I212" s="149"/>
      <c r="L212" s="34"/>
      <c r="M212" s="150"/>
      <c r="T212" s="55"/>
      <c r="AT212" s="18" t="s">
        <v>164</v>
      </c>
      <c r="AU212" s="18" t="s">
        <v>91</v>
      </c>
    </row>
    <row r="213" spans="2:65" s="12" customFormat="1">
      <c r="B213" s="151"/>
      <c r="D213" s="152" t="s">
        <v>166</v>
      </c>
      <c r="E213" s="153" t="s">
        <v>45</v>
      </c>
      <c r="F213" s="154" t="s">
        <v>1099</v>
      </c>
      <c r="H213" s="153" t="s">
        <v>45</v>
      </c>
      <c r="I213" s="155"/>
      <c r="L213" s="151"/>
      <c r="M213" s="156"/>
      <c r="T213" s="157"/>
      <c r="AT213" s="153" t="s">
        <v>166</v>
      </c>
      <c r="AU213" s="153" t="s">
        <v>91</v>
      </c>
      <c r="AV213" s="12" t="s">
        <v>89</v>
      </c>
      <c r="AW213" s="12" t="s">
        <v>41</v>
      </c>
      <c r="AX213" s="12" t="s">
        <v>82</v>
      </c>
      <c r="AY213" s="153" t="s">
        <v>156</v>
      </c>
    </row>
    <row r="214" spans="2:65" s="13" customFormat="1">
      <c r="B214" s="158"/>
      <c r="D214" s="152" t="s">
        <v>166</v>
      </c>
      <c r="E214" s="159" t="s">
        <v>45</v>
      </c>
      <c r="F214" s="160" t="s">
        <v>1143</v>
      </c>
      <c r="H214" s="161">
        <v>6.4219999999999997</v>
      </c>
      <c r="I214" s="162"/>
      <c r="L214" s="158"/>
      <c r="M214" s="163"/>
      <c r="T214" s="164"/>
      <c r="AT214" s="159" t="s">
        <v>166</v>
      </c>
      <c r="AU214" s="159" t="s">
        <v>91</v>
      </c>
      <c r="AV214" s="13" t="s">
        <v>91</v>
      </c>
      <c r="AW214" s="13" t="s">
        <v>41</v>
      </c>
      <c r="AX214" s="13" t="s">
        <v>82</v>
      </c>
      <c r="AY214" s="159" t="s">
        <v>156</v>
      </c>
    </row>
    <row r="215" spans="2:65" s="14" customFormat="1">
      <c r="B215" s="165"/>
      <c r="D215" s="152" t="s">
        <v>166</v>
      </c>
      <c r="E215" s="166" t="s">
        <v>1144</v>
      </c>
      <c r="F215" s="167" t="s">
        <v>173</v>
      </c>
      <c r="H215" s="168">
        <v>6.4219999999999997</v>
      </c>
      <c r="I215" s="169"/>
      <c r="L215" s="165"/>
      <c r="M215" s="170"/>
      <c r="T215" s="171"/>
      <c r="AT215" s="166" t="s">
        <v>166</v>
      </c>
      <c r="AU215" s="166" t="s">
        <v>91</v>
      </c>
      <c r="AV215" s="14" t="s">
        <v>162</v>
      </c>
      <c r="AW215" s="14" t="s">
        <v>41</v>
      </c>
      <c r="AX215" s="14" t="s">
        <v>89</v>
      </c>
      <c r="AY215" s="166" t="s">
        <v>156</v>
      </c>
    </row>
    <row r="216" spans="2:65" s="1" customFormat="1" ht="24.75" customHeight="1">
      <c r="B216" s="34"/>
      <c r="C216" s="134" t="s">
        <v>304</v>
      </c>
      <c r="D216" s="134" t="s">
        <v>158</v>
      </c>
      <c r="E216" s="135" t="s">
        <v>1145</v>
      </c>
      <c r="F216" s="136" t="s">
        <v>1146</v>
      </c>
      <c r="G216" s="137" t="s">
        <v>352</v>
      </c>
      <c r="H216" s="138">
        <v>0.112</v>
      </c>
      <c r="I216" s="139"/>
      <c r="J216" s="140">
        <f>ROUND(I216*H216,2)</f>
        <v>0</v>
      </c>
      <c r="K216" s="136" t="s">
        <v>161</v>
      </c>
      <c r="L216" s="34"/>
      <c r="M216" s="141" t="s">
        <v>45</v>
      </c>
      <c r="N216" s="142" t="s">
        <v>53</v>
      </c>
      <c r="P216" s="143">
        <f>O216*H216</f>
        <v>0</v>
      </c>
      <c r="Q216" s="143">
        <v>0</v>
      </c>
      <c r="R216" s="143">
        <f>Q216*H216</f>
        <v>0</v>
      </c>
      <c r="S216" s="143">
        <v>0</v>
      </c>
      <c r="T216" s="144">
        <f>S216*H216</f>
        <v>0</v>
      </c>
      <c r="AR216" s="145" t="s">
        <v>162</v>
      </c>
      <c r="AT216" s="145" t="s">
        <v>158</v>
      </c>
      <c r="AU216" s="145" t="s">
        <v>91</v>
      </c>
      <c r="AY216" s="18" t="s">
        <v>156</v>
      </c>
      <c r="BE216" s="146">
        <f>IF(N216="základní",J216,0)</f>
        <v>0</v>
      </c>
      <c r="BF216" s="146">
        <f>IF(N216="snížená",J216,0)</f>
        <v>0</v>
      </c>
      <c r="BG216" s="146">
        <f>IF(N216="zákl. přenesená",J216,0)</f>
        <v>0</v>
      </c>
      <c r="BH216" s="146">
        <f>IF(N216="sníž. přenesená",J216,0)</f>
        <v>0</v>
      </c>
      <c r="BI216" s="146">
        <f>IF(N216="nulová",J216,0)</f>
        <v>0</v>
      </c>
      <c r="BJ216" s="18" t="s">
        <v>89</v>
      </c>
      <c r="BK216" s="146">
        <f>ROUND(I216*H216,2)</f>
        <v>0</v>
      </c>
      <c r="BL216" s="18" t="s">
        <v>162</v>
      </c>
      <c r="BM216" s="145" t="s">
        <v>1147</v>
      </c>
    </row>
    <row r="217" spans="2:65" s="1" customFormat="1">
      <c r="B217" s="34"/>
      <c r="D217" s="147" t="s">
        <v>164</v>
      </c>
      <c r="F217" s="148" t="s">
        <v>1148</v>
      </c>
      <c r="I217" s="149"/>
      <c r="L217" s="34"/>
      <c r="M217" s="150"/>
      <c r="T217" s="55"/>
      <c r="AT217" s="18" t="s">
        <v>164</v>
      </c>
      <c r="AU217" s="18" t="s">
        <v>91</v>
      </c>
    </row>
    <row r="218" spans="2:65" s="13" customFormat="1">
      <c r="B218" s="158"/>
      <c r="D218" s="152" t="s">
        <v>166</v>
      </c>
      <c r="E218" s="159" t="s">
        <v>45</v>
      </c>
      <c r="F218" s="160" t="s">
        <v>1149</v>
      </c>
      <c r="H218" s="161">
        <v>5.6000000000000001E-2</v>
      </c>
      <c r="I218" s="162"/>
      <c r="L218" s="158"/>
      <c r="M218" s="163"/>
      <c r="T218" s="164"/>
      <c r="AT218" s="159" t="s">
        <v>166</v>
      </c>
      <c r="AU218" s="159" t="s">
        <v>91</v>
      </c>
      <c r="AV218" s="13" t="s">
        <v>91</v>
      </c>
      <c r="AW218" s="13" t="s">
        <v>41</v>
      </c>
      <c r="AX218" s="13" t="s">
        <v>82</v>
      </c>
      <c r="AY218" s="159" t="s">
        <v>156</v>
      </c>
    </row>
    <row r="219" spans="2:65" s="13" customFormat="1">
      <c r="B219" s="158"/>
      <c r="D219" s="152" t="s">
        <v>166</v>
      </c>
      <c r="E219" s="159" t="s">
        <v>45</v>
      </c>
      <c r="F219" s="160" t="s">
        <v>1150</v>
      </c>
      <c r="H219" s="161">
        <v>5.6000000000000001E-2</v>
      </c>
      <c r="I219" s="162"/>
      <c r="L219" s="158"/>
      <c r="M219" s="163"/>
      <c r="T219" s="164"/>
      <c r="AT219" s="159" t="s">
        <v>166</v>
      </c>
      <c r="AU219" s="159" t="s">
        <v>91</v>
      </c>
      <c r="AV219" s="13" t="s">
        <v>91</v>
      </c>
      <c r="AW219" s="13" t="s">
        <v>41</v>
      </c>
      <c r="AX219" s="13" t="s">
        <v>82</v>
      </c>
      <c r="AY219" s="159" t="s">
        <v>156</v>
      </c>
    </row>
    <row r="220" spans="2:65" s="14" customFormat="1">
      <c r="B220" s="165"/>
      <c r="D220" s="152" t="s">
        <v>166</v>
      </c>
      <c r="E220" s="166" t="s">
        <v>45</v>
      </c>
      <c r="F220" s="167" t="s">
        <v>173</v>
      </c>
      <c r="H220" s="168">
        <v>0.112</v>
      </c>
      <c r="I220" s="169"/>
      <c r="L220" s="165"/>
      <c r="M220" s="170"/>
      <c r="T220" s="171"/>
      <c r="AT220" s="166" t="s">
        <v>166</v>
      </c>
      <c r="AU220" s="166" t="s">
        <v>91</v>
      </c>
      <c r="AV220" s="14" t="s">
        <v>162</v>
      </c>
      <c r="AW220" s="14" t="s">
        <v>41</v>
      </c>
      <c r="AX220" s="14" t="s">
        <v>89</v>
      </c>
      <c r="AY220" s="166" t="s">
        <v>156</v>
      </c>
    </row>
    <row r="221" spans="2:65" s="11" customFormat="1" ht="22.7" customHeight="1">
      <c r="B221" s="122"/>
      <c r="D221" s="123" t="s">
        <v>81</v>
      </c>
      <c r="E221" s="132" t="s">
        <v>219</v>
      </c>
      <c r="F221" s="132" t="s">
        <v>1151</v>
      </c>
      <c r="I221" s="125"/>
      <c r="J221" s="133">
        <f>BK221</f>
        <v>0</v>
      </c>
      <c r="L221" s="122"/>
      <c r="M221" s="127"/>
      <c r="P221" s="128">
        <f>SUM(P222:P346)</f>
        <v>0</v>
      </c>
      <c r="R221" s="128">
        <f>SUM(R222:R346)</f>
        <v>3.5328396</v>
      </c>
      <c r="T221" s="129">
        <f>SUM(T222:T346)</f>
        <v>4.0746400000000005</v>
      </c>
      <c r="AR221" s="123" t="s">
        <v>89</v>
      </c>
      <c r="AT221" s="130" t="s">
        <v>81</v>
      </c>
      <c r="AU221" s="130" t="s">
        <v>89</v>
      </c>
      <c r="AY221" s="123" t="s">
        <v>156</v>
      </c>
      <c r="BK221" s="131">
        <f>SUM(BK222:BK346)</f>
        <v>0</v>
      </c>
    </row>
    <row r="222" spans="2:65" s="1" customFormat="1" ht="15.75" customHeight="1">
      <c r="B222" s="34"/>
      <c r="C222" s="134" t="s">
        <v>491</v>
      </c>
      <c r="D222" s="134" t="s">
        <v>158</v>
      </c>
      <c r="E222" s="135" t="s">
        <v>1152</v>
      </c>
      <c r="F222" s="136" t="s">
        <v>1153</v>
      </c>
      <c r="G222" s="137" t="s">
        <v>206</v>
      </c>
      <c r="H222" s="138">
        <v>52.84</v>
      </c>
      <c r="I222" s="139"/>
      <c r="J222" s="140">
        <f>ROUND(I222*H222,2)</f>
        <v>0</v>
      </c>
      <c r="K222" s="136" t="s">
        <v>161</v>
      </c>
      <c r="L222" s="34"/>
      <c r="M222" s="141" t="s">
        <v>45</v>
      </c>
      <c r="N222" s="142" t="s">
        <v>53</v>
      </c>
      <c r="P222" s="143">
        <f>O222*H222</f>
        <v>0</v>
      </c>
      <c r="Q222" s="143">
        <v>1.0000000000000001E-5</v>
      </c>
      <c r="R222" s="143">
        <f>Q222*H222</f>
        <v>5.2840000000000005E-4</v>
      </c>
      <c r="S222" s="143">
        <v>0</v>
      </c>
      <c r="T222" s="144">
        <f>S222*H222</f>
        <v>0</v>
      </c>
      <c r="AR222" s="145" t="s">
        <v>162</v>
      </c>
      <c r="AT222" s="145" t="s">
        <v>158</v>
      </c>
      <c r="AU222" s="145" t="s">
        <v>91</v>
      </c>
      <c r="AY222" s="18" t="s">
        <v>156</v>
      </c>
      <c r="BE222" s="146">
        <f>IF(N222="základní",J222,0)</f>
        <v>0</v>
      </c>
      <c r="BF222" s="146">
        <f>IF(N222="snížená",J222,0)</f>
        <v>0</v>
      </c>
      <c r="BG222" s="146">
        <f>IF(N222="zákl. přenesená",J222,0)</f>
        <v>0</v>
      </c>
      <c r="BH222" s="146">
        <f>IF(N222="sníž. přenesená",J222,0)</f>
        <v>0</v>
      </c>
      <c r="BI222" s="146">
        <f>IF(N222="nulová",J222,0)</f>
        <v>0</v>
      </c>
      <c r="BJ222" s="18" t="s">
        <v>89</v>
      </c>
      <c r="BK222" s="146">
        <f>ROUND(I222*H222,2)</f>
        <v>0</v>
      </c>
      <c r="BL222" s="18" t="s">
        <v>162</v>
      </c>
      <c r="BM222" s="145" t="s">
        <v>1154</v>
      </c>
    </row>
    <row r="223" spans="2:65" s="1" customFormat="1">
      <c r="B223" s="34"/>
      <c r="D223" s="147" t="s">
        <v>164</v>
      </c>
      <c r="F223" s="148" t="s">
        <v>1155</v>
      </c>
      <c r="I223" s="149"/>
      <c r="L223" s="34"/>
      <c r="M223" s="150"/>
      <c r="T223" s="55"/>
      <c r="AT223" s="18" t="s">
        <v>164</v>
      </c>
      <c r="AU223" s="18" t="s">
        <v>91</v>
      </c>
    </row>
    <row r="224" spans="2:65" s="1" customFormat="1" ht="15.75" customHeight="1">
      <c r="B224" s="34"/>
      <c r="C224" s="183" t="s">
        <v>500</v>
      </c>
      <c r="D224" s="183" t="s">
        <v>478</v>
      </c>
      <c r="E224" s="184" t="s">
        <v>1156</v>
      </c>
      <c r="F224" s="185" t="s">
        <v>1157</v>
      </c>
      <c r="G224" s="186" t="s">
        <v>206</v>
      </c>
      <c r="H224" s="187">
        <v>54.424999999999997</v>
      </c>
      <c r="I224" s="188"/>
      <c r="J224" s="189">
        <f>ROUND(I224*H224,2)</f>
        <v>0</v>
      </c>
      <c r="K224" s="185" t="s">
        <v>161</v>
      </c>
      <c r="L224" s="190"/>
      <c r="M224" s="191" t="s">
        <v>45</v>
      </c>
      <c r="N224" s="192" t="s">
        <v>53</v>
      </c>
      <c r="P224" s="143">
        <f>O224*H224</f>
        <v>0</v>
      </c>
      <c r="Q224" s="143">
        <v>4.1999999999999997E-3</v>
      </c>
      <c r="R224" s="143">
        <f>Q224*H224</f>
        <v>0.22858499999999998</v>
      </c>
      <c r="S224" s="143">
        <v>0</v>
      </c>
      <c r="T224" s="144">
        <f>S224*H224</f>
        <v>0</v>
      </c>
      <c r="AR224" s="145" t="s">
        <v>219</v>
      </c>
      <c r="AT224" s="145" t="s">
        <v>478</v>
      </c>
      <c r="AU224" s="145" t="s">
        <v>91</v>
      </c>
      <c r="AY224" s="18" t="s">
        <v>156</v>
      </c>
      <c r="BE224" s="146">
        <f>IF(N224="základní",J224,0)</f>
        <v>0</v>
      </c>
      <c r="BF224" s="146">
        <f>IF(N224="snížená",J224,0)</f>
        <v>0</v>
      </c>
      <c r="BG224" s="146">
        <f>IF(N224="zákl. přenesená",J224,0)</f>
        <v>0</v>
      </c>
      <c r="BH224" s="146">
        <f>IF(N224="sníž. přenesená",J224,0)</f>
        <v>0</v>
      </c>
      <c r="BI224" s="146">
        <f>IF(N224="nulová",J224,0)</f>
        <v>0</v>
      </c>
      <c r="BJ224" s="18" t="s">
        <v>89</v>
      </c>
      <c r="BK224" s="146">
        <f>ROUND(I224*H224,2)</f>
        <v>0</v>
      </c>
      <c r="BL224" s="18" t="s">
        <v>162</v>
      </c>
      <c r="BM224" s="145" t="s">
        <v>1158</v>
      </c>
    </row>
    <row r="225" spans="2:65" s="12" customFormat="1">
      <c r="B225" s="151"/>
      <c r="D225" s="152" t="s">
        <v>166</v>
      </c>
      <c r="E225" s="153" t="s">
        <v>45</v>
      </c>
      <c r="F225" s="154" t="s">
        <v>1159</v>
      </c>
      <c r="H225" s="153" t="s">
        <v>45</v>
      </c>
      <c r="I225" s="155"/>
      <c r="L225" s="151"/>
      <c r="M225" s="156"/>
      <c r="T225" s="157"/>
      <c r="AT225" s="153" t="s">
        <v>166</v>
      </c>
      <c r="AU225" s="153" t="s">
        <v>91</v>
      </c>
      <c r="AV225" s="12" t="s">
        <v>89</v>
      </c>
      <c r="AW225" s="12" t="s">
        <v>41</v>
      </c>
      <c r="AX225" s="12" t="s">
        <v>82</v>
      </c>
      <c r="AY225" s="153" t="s">
        <v>156</v>
      </c>
    </row>
    <row r="226" spans="2:65" s="13" customFormat="1">
      <c r="B226" s="158"/>
      <c r="D226" s="152" t="s">
        <v>166</v>
      </c>
      <c r="E226" s="159" t="s">
        <v>45</v>
      </c>
      <c r="F226" s="160" t="s">
        <v>1160</v>
      </c>
      <c r="H226" s="161">
        <v>52.84</v>
      </c>
      <c r="I226" s="162"/>
      <c r="L226" s="158"/>
      <c r="M226" s="163"/>
      <c r="T226" s="164"/>
      <c r="AT226" s="159" t="s">
        <v>166</v>
      </c>
      <c r="AU226" s="159" t="s">
        <v>91</v>
      </c>
      <c r="AV226" s="13" t="s">
        <v>91</v>
      </c>
      <c r="AW226" s="13" t="s">
        <v>41</v>
      </c>
      <c r="AX226" s="13" t="s">
        <v>82</v>
      </c>
      <c r="AY226" s="159" t="s">
        <v>156</v>
      </c>
    </row>
    <row r="227" spans="2:65" s="14" customFormat="1">
      <c r="B227" s="165"/>
      <c r="D227" s="152" t="s">
        <v>166</v>
      </c>
      <c r="E227" s="166" t="s">
        <v>45</v>
      </c>
      <c r="F227" s="167" t="s">
        <v>173</v>
      </c>
      <c r="H227" s="168">
        <v>52.84</v>
      </c>
      <c r="I227" s="169"/>
      <c r="L227" s="165"/>
      <c r="M227" s="170"/>
      <c r="T227" s="171"/>
      <c r="AT227" s="166" t="s">
        <v>166</v>
      </c>
      <c r="AU227" s="166" t="s">
        <v>91</v>
      </c>
      <c r="AV227" s="14" t="s">
        <v>162</v>
      </c>
      <c r="AW227" s="14" t="s">
        <v>41</v>
      </c>
      <c r="AX227" s="14" t="s">
        <v>89</v>
      </c>
      <c r="AY227" s="166" t="s">
        <v>156</v>
      </c>
    </row>
    <row r="228" spans="2:65" s="13" customFormat="1">
      <c r="B228" s="158"/>
      <c r="D228" s="152" t="s">
        <v>166</v>
      </c>
      <c r="F228" s="160" t="s">
        <v>1161</v>
      </c>
      <c r="H228" s="161">
        <v>54.424999999999997</v>
      </c>
      <c r="I228" s="162"/>
      <c r="L228" s="158"/>
      <c r="M228" s="163"/>
      <c r="T228" s="164"/>
      <c r="AT228" s="159" t="s">
        <v>166</v>
      </c>
      <c r="AU228" s="159" t="s">
        <v>91</v>
      </c>
      <c r="AV228" s="13" t="s">
        <v>91</v>
      </c>
      <c r="AW228" s="13" t="s">
        <v>4</v>
      </c>
      <c r="AX228" s="13" t="s">
        <v>89</v>
      </c>
      <c r="AY228" s="159" t="s">
        <v>156</v>
      </c>
    </row>
    <row r="229" spans="2:65" s="1" customFormat="1" ht="15.75" customHeight="1">
      <c r="B229" s="34"/>
      <c r="C229" s="134" t="s">
        <v>509</v>
      </c>
      <c r="D229" s="134" t="s">
        <v>158</v>
      </c>
      <c r="E229" s="135" t="s">
        <v>1162</v>
      </c>
      <c r="F229" s="136" t="s">
        <v>1163</v>
      </c>
      <c r="G229" s="137" t="s">
        <v>206</v>
      </c>
      <c r="H229" s="138">
        <v>28.65</v>
      </c>
      <c r="I229" s="139"/>
      <c r="J229" s="140">
        <f>ROUND(I229*H229,2)</f>
        <v>0</v>
      </c>
      <c r="K229" s="136" t="s">
        <v>161</v>
      </c>
      <c r="L229" s="34"/>
      <c r="M229" s="141" t="s">
        <v>45</v>
      </c>
      <c r="N229" s="142" t="s">
        <v>53</v>
      </c>
      <c r="P229" s="143">
        <f>O229*H229</f>
        <v>0</v>
      </c>
      <c r="Q229" s="143">
        <v>1.0000000000000001E-5</v>
      </c>
      <c r="R229" s="143">
        <f>Q229*H229</f>
        <v>2.8650000000000003E-4</v>
      </c>
      <c r="S229" s="143">
        <v>0</v>
      </c>
      <c r="T229" s="144">
        <f>S229*H229</f>
        <v>0</v>
      </c>
      <c r="AR229" s="145" t="s">
        <v>162</v>
      </c>
      <c r="AT229" s="145" t="s">
        <v>158</v>
      </c>
      <c r="AU229" s="145" t="s">
        <v>91</v>
      </c>
      <c r="AY229" s="18" t="s">
        <v>156</v>
      </c>
      <c r="BE229" s="146">
        <f>IF(N229="základní",J229,0)</f>
        <v>0</v>
      </c>
      <c r="BF229" s="146">
        <f>IF(N229="snížená",J229,0)</f>
        <v>0</v>
      </c>
      <c r="BG229" s="146">
        <f>IF(N229="zákl. přenesená",J229,0)</f>
        <v>0</v>
      </c>
      <c r="BH229" s="146">
        <f>IF(N229="sníž. přenesená",J229,0)</f>
        <v>0</v>
      </c>
      <c r="BI229" s="146">
        <f>IF(N229="nulová",J229,0)</f>
        <v>0</v>
      </c>
      <c r="BJ229" s="18" t="s">
        <v>89</v>
      </c>
      <c r="BK229" s="146">
        <f>ROUND(I229*H229,2)</f>
        <v>0</v>
      </c>
      <c r="BL229" s="18" t="s">
        <v>162</v>
      </c>
      <c r="BM229" s="145" t="s">
        <v>1164</v>
      </c>
    </row>
    <row r="230" spans="2:65" s="1" customFormat="1">
      <c r="B230" s="34"/>
      <c r="D230" s="147" t="s">
        <v>164</v>
      </c>
      <c r="F230" s="148" t="s">
        <v>1165</v>
      </c>
      <c r="I230" s="149"/>
      <c r="L230" s="34"/>
      <c r="M230" s="150"/>
      <c r="T230" s="55"/>
      <c r="AT230" s="18" t="s">
        <v>164</v>
      </c>
      <c r="AU230" s="18" t="s">
        <v>91</v>
      </c>
    </row>
    <row r="231" spans="2:65" s="1" customFormat="1" ht="15.75" customHeight="1">
      <c r="B231" s="34"/>
      <c r="C231" s="183" t="s">
        <v>517</v>
      </c>
      <c r="D231" s="183" t="s">
        <v>478</v>
      </c>
      <c r="E231" s="184" t="s">
        <v>1166</v>
      </c>
      <c r="F231" s="185" t="s">
        <v>1167</v>
      </c>
      <c r="G231" s="186" t="s">
        <v>206</v>
      </c>
      <c r="H231" s="187">
        <v>29.51</v>
      </c>
      <c r="I231" s="188"/>
      <c r="J231" s="189">
        <f>ROUND(I231*H231,2)</f>
        <v>0</v>
      </c>
      <c r="K231" s="185" t="s">
        <v>161</v>
      </c>
      <c r="L231" s="190"/>
      <c r="M231" s="191" t="s">
        <v>45</v>
      </c>
      <c r="N231" s="192" t="s">
        <v>53</v>
      </c>
      <c r="P231" s="143">
        <f>O231*H231</f>
        <v>0</v>
      </c>
      <c r="Q231" s="143">
        <v>6.7299999999999999E-3</v>
      </c>
      <c r="R231" s="143">
        <f>Q231*H231</f>
        <v>0.19860230000000001</v>
      </c>
      <c r="S231" s="143">
        <v>0</v>
      </c>
      <c r="T231" s="144">
        <f>S231*H231</f>
        <v>0</v>
      </c>
      <c r="AR231" s="145" t="s">
        <v>219</v>
      </c>
      <c r="AT231" s="145" t="s">
        <v>478</v>
      </c>
      <c r="AU231" s="145" t="s">
        <v>91</v>
      </c>
      <c r="AY231" s="18" t="s">
        <v>156</v>
      </c>
      <c r="BE231" s="146">
        <f>IF(N231="základní",J231,0)</f>
        <v>0</v>
      </c>
      <c r="BF231" s="146">
        <f>IF(N231="snížená",J231,0)</f>
        <v>0</v>
      </c>
      <c r="BG231" s="146">
        <f>IF(N231="zákl. přenesená",J231,0)</f>
        <v>0</v>
      </c>
      <c r="BH231" s="146">
        <f>IF(N231="sníž. přenesená",J231,0)</f>
        <v>0</v>
      </c>
      <c r="BI231" s="146">
        <f>IF(N231="nulová",J231,0)</f>
        <v>0</v>
      </c>
      <c r="BJ231" s="18" t="s">
        <v>89</v>
      </c>
      <c r="BK231" s="146">
        <f>ROUND(I231*H231,2)</f>
        <v>0</v>
      </c>
      <c r="BL231" s="18" t="s">
        <v>162</v>
      </c>
      <c r="BM231" s="145" t="s">
        <v>1168</v>
      </c>
    </row>
    <row r="232" spans="2:65" s="12" customFormat="1">
      <c r="B232" s="151"/>
      <c r="D232" s="152" t="s">
        <v>166</v>
      </c>
      <c r="E232" s="153" t="s">
        <v>45</v>
      </c>
      <c r="F232" s="154" t="s">
        <v>1169</v>
      </c>
      <c r="H232" s="153" t="s">
        <v>45</v>
      </c>
      <c r="I232" s="155"/>
      <c r="L232" s="151"/>
      <c r="M232" s="156"/>
      <c r="T232" s="157"/>
      <c r="AT232" s="153" t="s">
        <v>166</v>
      </c>
      <c r="AU232" s="153" t="s">
        <v>91</v>
      </c>
      <c r="AV232" s="12" t="s">
        <v>89</v>
      </c>
      <c r="AW232" s="12" t="s">
        <v>41</v>
      </c>
      <c r="AX232" s="12" t="s">
        <v>82</v>
      </c>
      <c r="AY232" s="153" t="s">
        <v>156</v>
      </c>
    </row>
    <row r="233" spans="2:65" s="13" customFormat="1">
      <c r="B233" s="158"/>
      <c r="D233" s="152" t="s">
        <v>166</v>
      </c>
      <c r="E233" s="159" t="s">
        <v>45</v>
      </c>
      <c r="F233" s="160" t="s">
        <v>1170</v>
      </c>
      <c r="H233" s="161">
        <v>28.65</v>
      </c>
      <c r="I233" s="162"/>
      <c r="L233" s="158"/>
      <c r="M233" s="163"/>
      <c r="T233" s="164"/>
      <c r="AT233" s="159" t="s">
        <v>166</v>
      </c>
      <c r="AU233" s="159" t="s">
        <v>91</v>
      </c>
      <c r="AV233" s="13" t="s">
        <v>91</v>
      </c>
      <c r="AW233" s="13" t="s">
        <v>41</v>
      </c>
      <c r="AX233" s="13" t="s">
        <v>82</v>
      </c>
      <c r="AY233" s="159" t="s">
        <v>156</v>
      </c>
    </row>
    <row r="234" spans="2:65" s="14" customFormat="1">
      <c r="B234" s="165"/>
      <c r="D234" s="152" t="s">
        <v>166</v>
      </c>
      <c r="E234" s="166" t="s">
        <v>45</v>
      </c>
      <c r="F234" s="167" t="s">
        <v>173</v>
      </c>
      <c r="H234" s="168">
        <v>28.65</v>
      </c>
      <c r="I234" s="169"/>
      <c r="L234" s="165"/>
      <c r="M234" s="170"/>
      <c r="T234" s="171"/>
      <c r="AT234" s="166" t="s">
        <v>166</v>
      </c>
      <c r="AU234" s="166" t="s">
        <v>91</v>
      </c>
      <c r="AV234" s="14" t="s">
        <v>162</v>
      </c>
      <c r="AW234" s="14" t="s">
        <v>41</v>
      </c>
      <c r="AX234" s="14" t="s">
        <v>89</v>
      </c>
      <c r="AY234" s="166" t="s">
        <v>156</v>
      </c>
    </row>
    <row r="235" spans="2:65" s="13" customFormat="1">
      <c r="B235" s="158"/>
      <c r="D235" s="152" t="s">
        <v>166</v>
      </c>
      <c r="F235" s="160" t="s">
        <v>1171</v>
      </c>
      <c r="H235" s="161">
        <v>29.51</v>
      </c>
      <c r="I235" s="162"/>
      <c r="L235" s="158"/>
      <c r="M235" s="163"/>
      <c r="T235" s="164"/>
      <c r="AT235" s="159" t="s">
        <v>166</v>
      </c>
      <c r="AU235" s="159" t="s">
        <v>91</v>
      </c>
      <c r="AV235" s="13" t="s">
        <v>91</v>
      </c>
      <c r="AW235" s="13" t="s">
        <v>4</v>
      </c>
      <c r="AX235" s="13" t="s">
        <v>89</v>
      </c>
      <c r="AY235" s="159" t="s">
        <v>156</v>
      </c>
    </row>
    <row r="236" spans="2:65" s="1" customFormat="1" ht="24.75" customHeight="1">
      <c r="B236" s="34"/>
      <c r="C236" s="134" t="s">
        <v>524</v>
      </c>
      <c r="D236" s="134" t="s">
        <v>158</v>
      </c>
      <c r="E236" s="135" t="s">
        <v>1172</v>
      </c>
      <c r="F236" s="136" t="s">
        <v>1173</v>
      </c>
      <c r="G236" s="137" t="s">
        <v>227</v>
      </c>
      <c r="H236" s="138">
        <v>4</v>
      </c>
      <c r="I236" s="139"/>
      <c r="J236" s="140">
        <f>ROUND(I236*H236,2)</f>
        <v>0</v>
      </c>
      <c r="K236" s="136" t="s">
        <v>161</v>
      </c>
      <c r="L236" s="34"/>
      <c r="M236" s="141" t="s">
        <v>45</v>
      </c>
      <c r="N236" s="142" t="s">
        <v>53</v>
      </c>
      <c r="P236" s="143">
        <f>O236*H236</f>
        <v>0</v>
      </c>
      <c r="Q236" s="143">
        <v>0</v>
      </c>
      <c r="R236" s="143">
        <f>Q236*H236</f>
        <v>0</v>
      </c>
      <c r="S236" s="143">
        <v>0</v>
      </c>
      <c r="T236" s="144">
        <f>S236*H236</f>
        <v>0</v>
      </c>
      <c r="AR236" s="145" t="s">
        <v>162</v>
      </c>
      <c r="AT236" s="145" t="s">
        <v>158</v>
      </c>
      <c r="AU236" s="145" t="s">
        <v>91</v>
      </c>
      <c r="AY236" s="18" t="s">
        <v>156</v>
      </c>
      <c r="BE236" s="146">
        <f>IF(N236="základní",J236,0)</f>
        <v>0</v>
      </c>
      <c r="BF236" s="146">
        <f>IF(N236="snížená",J236,0)</f>
        <v>0</v>
      </c>
      <c r="BG236" s="146">
        <f>IF(N236="zákl. přenesená",J236,0)</f>
        <v>0</v>
      </c>
      <c r="BH236" s="146">
        <f>IF(N236="sníž. přenesená",J236,0)</f>
        <v>0</v>
      </c>
      <c r="BI236" s="146">
        <f>IF(N236="nulová",J236,0)</f>
        <v>0</v>
      </c>
      <c r="BJ236" s="18" t="s">
        <v>89</v>
      </c>
      <c r="BK236" s="146">
        <f>ROUND(I236*H236,2)</f>
        <v>0</v>
      </c>
      <c r="BL236" s="18" t="s">
        <v>162</v>
      </c>
      <c r="BM236" s="145" t="s">
        <v>1174</v>
      </c>
    </row>
    <row r="237" spans="2:65" s="1" customFormat="1">
      <c r="B237" s="34"/>
      <c r="D237" s="147" t="s">
        <v>164</v>
      </c>
      <c r="F237" s="148" t="s">
        <v>1175</v>
      </c>
      <c r="I237" s="149"/>
      <c r="L237" s="34"/>
      <c r="M237" s="150"/>
      <c r="T237" s="55"/>
      <c r="AT237" s="18" t="s">
        <v>164</v>
      </c>
      <c r="AU237" s="18" t="s">
        <v>91</v>
      </c>
    </row>
    <row r="238" spans="2:65" s="1" customFormat="1" ht="15.75" customHeight="1">
      <c r="B238" s="34"/>
      <c r="C238" s="183" t="s">
        <v>538</v>
      </c>
      <c r="D238" s="183" t="s">
        <v>478</v>
      </c>
      <c r="E238" s="184" t="s">
        <v>1176</v>
      </c>
      <c r="F238" s="185" t="s">
        <v>1177</v>
      </c>
      <c r="G238" s="186" t="s">
        <v>227</v>
      </c>
      <c r="H238" s="187">
        <v>1</v>
      </c>
      <c r="I238" s="188"/>
      <c r="J238" s="189">
        <f>ROUND(I238*H238,2)</f>
        <v>0</v>
      </c>
      <c r="K238" s="185" t="s">
        <v>161</v>
      </c>
      <c r="L238" s="190"/>
      <c r="M238" s="191" t="s">
        <v>45</v>
      </c>
      <c r="N238" s="192" t="s">
        <v>53</v>
      </c>
      <c r="P238" s="143">
        <f>O238*H238</f>
        <v>0</v>
      </c>
      <c r="Q238" s="143">
        <v>7.2000000000000005E-4</v>
      </c>
      <c r="R238" s="143">
        <f>Q238*H238</f>
        <v>7.2000000000000005E-4</v>
      </c>
      <c r="S238" s="143">
        <v>0</v>
      </c>
      <c r="T238" s="144">
        <f>S238*H238</f>
        <v>0</v>
      </c>
      <c r="AR238" s="145" t="s">
        <v>219</v>
      </c>
      <c r="AT238" s="145" t="s">
        <v>478</v>
      </c>
      <c r="AU238" s="145" t="s">
        <v>91</v>
      </c>
      <c r="AY238" s="18" t="s">
        <v>156</v>
      </c>
      <c r="BE238" s="146">
        <f>IF(N238="základní",J238,0)</f>
        <v>0</v>
      </c>
      <c r="BF238" s="146">
        <f>IF(N238="snížená",J238,0)</f>
        <v>0</v>
      </c>
      <c r="BG238" s="146">
        <f>IF(N238="zákl. přenesená",J238,0)</f>
        <v>0</v>
      </c>
      <c r="BH238" s="146">
        <f>IF(N238="sníž. přenesená",J238,0)</f>
        <v>0</v>
      </c>
      <c r="BI238" s="146">
        <f>IF(N238="nulová",J238,0)</f>
        <v>0</v>
      </c>
      <c r="BJ238" s="18" t="s">
        <v>89</v>
      </c>
      <c r="BK238" s="146">
        <f>ROUND(I238*H238,2)</f>
        <v>0</v>
      </c>
      <c r="BL238" s="18" t="s">
        <v>162</v>
      </c>
      <c r="BM238" s="145" t="s">
        <v>1178</v>
      </c>
    </row>
    <row r="239" spans="2:65" s="12" customFormat="1">
      <c r="B239" s="151"/>
      <c r="D239" s="152" t="s">
        <v>166</v>
      </c>
      <c r="E239" s="153" t="s">
        <v>45</v>
      </c>
      <c r="F239" s="154" t="s">
        <v>1033</v>
      </c>
      <c r="H239" s="153" t="s">
        <v>45</v>
      </c>
      <c r="I239" s="155"/>
      <c r="L239" s="151"/>
      <c r="M239" s="156"/>
      <c r="T239" s="157"/>
      <c r="AT239" s="153" t="s">
        <v>166</v>
      </c>
      <c r="AU239" s="153" t="s">
        <v>91</v>
      </c>
      <c r="AV239" s="12" t="s">
        <v>89</v>
      </c>
      <c r="AW239" s="12" t="s">
        <v>41</v>
      </c>
      <c r="AX239" s="12" t="s">
        <v>82</v>
      </c>
      <c r="AY239" s="153" t="s">
        <v>156</v>
      </c>
    </row>
    <row r="240" spans="2:65" s="13" customFormat="1">
      <c r="B240" s="158"/>
      <c r="D240" s="152" t="s">
        <v>166</v>
      </c>
      <c r="E240" s="159" t="s">
        <v>45</v>
      </c>
      <c r="F240" s="160" t="s">
        <v>238</v>
      </c>
      <c r="H240" s="161">
        <v>1</v>
      </c>
      <c r="I240" s="162"/>
      <c r="L240" s="158"/>
      <c r="M240" s="163"/>
      <c r="T240" s="164"/>
      <c r="AT240" s="159" t="s">
        <v>166</v>
      </c>
      <c r="AU240" s="159" t="s">
        <v>91</v>
      </c>
      <c r="AV240" s="13" t="s">
        <v>91</v>
      </c>
      <c r="AW240" s="13" t="s">
        <v>41</v>
      </c>
      <c r="AX240" s="13" t="s">
        <v>82</v>
      </c>
      <c r="AY240" s="159" t="s">
        <v>156</v>
      </c>
    </row>
    <row r="241" spans="2:65" s="14" customFormat="1">
      <c r="B241" s="165"/>
      <c r="D241" s="152" t="s">
        <v>166</v>
      </c>
      <c r="E241" s="166" t="s">
        <v>45</v>
      </c>
      <c r="F241" s="167" t="s">
        <v>173</v>
      </c>
      <c r="H241" s="168">
        <v>1</v>
      </c>
      <c r="I241" s="169"/>
      <c r="L241" s="165"/>
      <c r="M241" s="170"/>
      <c r="T241" s="171"/>
      <c r="AT241" s="166" t="s">
        <v>166</v>
      </c>
      <c r="AU241" s="166" t="s">
        <v>91</v>
      </c>
      <c r="AV241" s="14" t="s">
        <v>162</v>
      </c>
      <c r="AW241" s="14" t="s">
        <v>41</v>
      </c>
      <c r="AX241" s="14" t="s">
        <v>89</v>
      </c>
      <c r="AY241" s="166" t="s">
        <v>156</v>
      </c>
    </row>
    <row r="242" spans="2:65" s="1" customFormat="1" ht="15.75" customHeight="1">
      <c r="B242" s="34"/>
      <c r="C242" s="183" t="s">
        <v>543</v>
      </c>
      <c r="D242" s="183" t="s">
        <v>478</v>
      </c>
      <c r="E242" s="184" t="s">
        <v>1179</v>
      </c>
      <c r="F242" s="185" t="s">
        <v>1180</v>
      </c>
      <c r="G242" s="186" t="s">
        <v>227</v>
      </c>
      <c r="H242" s="187">
        <v>3</v>
      </c>
      <c r="I242" s="188"/>
      <c r="J242" s="189">
        <f>ROUND(I242*H242,2)</f>
        <v>0</v>
      </c>
      <c r="K242" s="185" t="s">
        <v>161</v>
      </c>
      <c r="L242" s="190"/>
      <c r="M242" s="191" t="s">
        <v>45</v>
      </c>
      <c r="N242" s="192" t="s">
        <v>53</v>
      </c>
      <c r="P242" s="143">
        <f>O242*H242</f>
        <v>0</v>
      </c>
      <c r="Q242" s="143">
        <v>8.0000000000000004E-4</v>
      </c>
      <c r="R242" s="143">
        <f>Q242*H242</f>
        <v>2.4000000000000002E-3</v>
      </c>
      <c r="S242" s="143">
        <v>0</v>
      </c>
      <c r="T242" s="144">
        <f>S242*H242</f>
        <v>0</v>
      </c>
      <c r="AR242" s="145" t="s">
        <v>219</v>
      </c>
      <c r="AT242" s="145" t="s">
        <v>478</v>
      </c>
      <c r="AU242" s="145" t="s">
        <v>91</v>
      </c>
      <c r="AY242" s="18" t="s">
        <v>156</v>
      </c>
      <c r="BE242" s="146">
        <f>IF(N242="základní",J242,0)</f>
        <v>0</v>
      </c>
      <c r="BF242" s="146">
        <f>IF(N242="snížená",J242,0)</f>
        <v>0</v>
      </c>
      <c r="BG242" s="146">
        <f>IF(N242="zákl. přenesená",J242,0)</f>
        <v>0</v>
      </c>
      <c r="BH242" s="146">
        <f>IF(N242="sníž. přenesená",J242,0)</f>
        <v>0</v>
      </c>
      <c r="BI242" s="146">
        <f>IF(N242="nulová",J242,0)</f>
        <v>0</v>
      </c>
      <c r="BJ242" s="18" t="s">
        <v>89</v>
      </c>
      <c r="BK242" s="146">
        <f>ROUND(I242*H242,2)</f>
        <v>0</v>
      </c>
      <c r="BL242" s="18" t="s">
        <v>162</v>
      </c>
      <c r="BM242" s="145" t="s">
        <v>1181</v>
      </c>
    </row>
    <row r="243" spans="2:65" s="12" customFormat="1">
      <c r="B243" s="151"/>
      <c r="D243" s="152" t="s">
        <v>166</v>
      </c>
      <c r="E243" s="153" t="s">
        <v>45</v>
      </c>
      <c r="F243" s="154" t="s">
        <v>1169</v>
      </c>
      <c r="H243" s="153" t="s">
        <v>45</v>
      </c>
      <c r="I243" s="155"/>
      <c r="L243" s="151"/>
      <c r="M243" s="156"/>
      <c r="T243" s="157"/>
      <c r="AT243" s="153" t="s">
        <v>166</v>
      </c>
      <c r="AU243" s="153" t="s">
        <v>91</v>
      </c>
      <c r="AV243" s="12" t="s">
        <v>89</v>
      </c>
      <c r="AW243" s="12" t="s">
        <v>41</v>
      </c>
      <c r="AX243" s="12" t="s">
        <v>82</v>
      </c>
      <c r="AY243" s="153" t="s">
        <v>156</v>
      </c>
    </row>
    <row r="244" spans="2:65" s="13" customFormat="1">
      <c r="B244" s="158"/>
      <c r="D244" s="152" t="s">
        <v>166</v>
      </c>
      <c r="E244" s="159" t="s">
        <v>45</v>
      </c>
      <c r="F244" s="160" t="s">
        <v>982</v>
      </c>
      <c r="H244" s="161">
        <v>3</v>
      </c>
      <c r="I244" s="162"/>
      <c r="L244" s="158"/>
      <c r="M244" s="163"/>
      <c r="T244" s="164"/>
      <c r="AT244" s="159" t="s">
        <v>166</v>
      </c>
      <c r="AU244" s="159" t="s">
        <v>91</v>
      </c>
      <c r="AV244" s="13" t="s">
        <v>91</v>
      </c>
      <c r="AW244" s="13" t="s">
        <v>41</v>
      </c>
      <c r="AX244" s="13" t="s">
        <v>82</v>
      </c>
      <c r="AY244" s="159" t="s">
        <v>156</v>
      </c>
    </row>
    <row r="245" spans="2:65" s="14" customFormat="1">
      <c r="B245" s="165"/>
      <c r="D245" s="152" t="s">
        <v>166</v>
      </c>
      <c r="E245" s="166" t="s">
        <v>45</v>
      </c>
      <c r="F245" s="167" t="s">
        <v>173</v>
      </c>
      <c r="H245" s="168">
        <v>3</v>
      </c>
      <c r="I245" s="169"/>
      <c r="L245" s="165"/>
      <c r="M245" s="170"/>
      <c r="T245" s="171"/>
      <c r="AT245" s="166" t="s">
        <v>166</v>
      </c>
      <c r="AU245" s="166" t="s">
        <v>91</v>
      </c>
      <c r="AV245" s="14" t="s">
        <v>162</v>
      </c>
      <c r="AW245" s="14" t="s">
        <v>41</v>
      </c>
      <c r="AX245" s="14" t="s">
        <v>89</v>
      </c>
      <c r="AY245" s="166" t="s">
        <v>156</v>
      </c>
    </row>
    <row r="246" spans="2:65" s="1" customFormat="1" ht="24.75" customHeight="1">
      <c r="B246" s="34"/>
      <c r="C246" s="134" t="s">
        <v>548</v>
      </c>
      <c r="D246" s="134" t="s">
        <v>158</v>
      </c>
      <c r="E246" s="135" t="s">
        <v>1182</v>
      </c>
      <c r="F246" s="136" t="s">
        <v>1183</v>
      </c>
      <c r="G246" s="137" t="s">
        <v>227</v>
      </c>
      <c r="H246" s="138">
        <v>1</v>
      </c>
      <c r="I246" s="139"/>
      <c r="J246" s="140">
        <f>ROUND(I246*H246,2)</f>
        <v>0</v>
      </c>
      <c r="K246" s="136" t="s">
        <v>161</v>
      </c>
      <c r="L246" s="34"/>
      <c r="M246" s="141" t="s">
        <v>45</v>
      </c>
      <c r="N246" s="142" t="s">
        <v>53</v>
      </c>
      <c r="P246" s="143">
        <f>O246*H246</f>
        <v>0</v>
      </c>
      <c r="Q246" s="143">
        <v>0</v>
      </c>
      <c r="R246" s="143">
        <f>Q246*H246</f>
        <v>0</v>
      </c>
      <c r="S246" s="143">
        <v>0</v>
      </c>
      <c r="T246" s="144">
        <f>S246*H246</f>
        <v>0</v>
      </c>
      <c r="AR246" s="145" t="s">
        <v>162</v>
      </c>
      <c r="AT246" s="145" t="s">
        <v>158</v>
      </c>
      <c r="AU246" s="145" t="s">
        <v>91</v>
      </c>
      <c r="AY246" s="18" t="s">
        <v>156</v>
      </c>
      <c r="BE246" s="146">
        <f>IF(N246="základní",J246,0)</f>
        <v>0</v>
      </c>
      <c r="BF246" s="146">
        <f>IF(N246="snížená",J246,0)</f>
        <v>0</v>
      </c>
      <c r="BG246" s="146">
        <f>IF(N246="zákl. přenesená",J246,0)</f>
        <v>0</v>
      </c>
      <c r="BH246" s="146">
        <f>IF(N246="sníž. přenesená",J246,0)</f>
        <v>0</v>
      </c>
      <c r="BI246" s="146">
        <f>IF(N246="nulová",J246,0)</f>
        <v>0</v>
      </c>
      <c r="BJ246" s="18" t="s">
        <v>89</v>
      </c>
      <c r="BK246" s="146">
        <f>ROUND(I246*H246,2)</f>
        <v>0</v>
      </c>
      <c r="BL246" s="18" t="s">
        <v>162</v>
      </c>
      <c r="BM246" s="145" t="s">
        <v>1184</v>
      </c>
    </row>
    <row r="247" spans="2:65" s="1" customFormat="1">
      <c r="B247" s="34"/>
      <c r="D247" s="147" t="s">
        <v>164</v>
      </c>
      <c r="F247" s="148" t="s">
        <v>1185</v>
      </c>
      <c r="I247" s="149"/>
      <c r="L247" s="34"/>
      <c r="M247" s="150"/>
      <c r="T247" s="55"/>
      <c r="AT247" s="18" t="s">
        <v>164</v>
      </c>
      <c r="AU247" s="18" t="s">
        <v>91</v>
      </c>
    </row>
    <row r="248" spans="2:65" s="1" customFormat="1" ht="15.75" customHeight="1">
      <c r="B248" s="34"/>
      <c r="C248" s="183" t="s">
        <v>553</v>
      </c>
      <c r="D248" s="183" t="s">
        <v>478</v>
      </c>
      <c r="E248" s="184" t="s">
        <v>1186</v>
      </c>
      <c r="F248" s="185" t="s">
        <v>1187</v>
      </c>
      <c r="G248" s="186" t="s">
        <v>227</v>
      </c>
      <c r="H248" s="187">
        <v>1</v>
      </c>
      <c r="I248" s="188"/>
      <c r="J248" s="189">
        <f>ROUND(I248*H248,2)</f>
        <v>0</v>
      </c>
      <c r="K248" s="185" t="s">
        <v>161</v>
      </c>
      <c r="L248" s="190"/>
      <c r="M248" s="191" t="s">
        <v>45</v>
      </c>
      <c r="N248" s="192" t="s">
        <v>53</v>
      </c>
      <c r="P248" s="143">
        <f>O248*H248</f>
        <v>0</v>
      </c>
      <c r="Q248" s="143">
        <v>1.2800000000000001E-3</v>
      </c>
      <c r="R248" s="143">
        <f>Q248*H248</f>
        <v>1.2800000000000001E-3</v>
      </c>
      <c r="S248" s="143">
        <v>0</v>
      </c>
      <c r="T248" s="144">
        <f>S248*H248</f>
        <v>0</v>
      </c>
      <c r="AR248" s="145" t="s">
        <v>219</v>
      </c>
      <c r="AT248" s="145" t="s">
        <v>478</v>
      </c>
      <c r="AU248" s="145" t="s">
        <v>91</v>
      </c>
      <c r="AY248" s="18" t="s">
        <v>156</v>
      </c>
      <c r="BE248" s="146">
        <f>IF(N248="základní",J248,0)</f>
        <v>0</v>
      </c>
      <c r="BF248" s="146">
        <f>IF(N248="snížená",J248,0)</f>
        <v>0</v>
      </c>
      <c r="BG248" s="146">
        <f>IF(N248="zákl. přenesená",J248,0)</f>
        <v>0</v>
      </c>
      <c r="BH248" s="146">
        <f>IF(N248="sníž. přenesená",J248,0)</f>
        <v>0</v>
      </c>
      <c r="BI248" s="146">
        <f>IF(N248="nulová",J248,0)</f>
        <v>0</v>
      </c>
      <c r="BJ248" s="18" t="s">
        <v>89</v>
      </c>
      <c r="BK248" s="146">
        <f>ROUND(I248*H248,2)</f>
        <v>0</v>
      </c>
      <c r="BL248" s="18" t="s">
        <v>162</v>
      </c>
      <c r="BM248" s="145" t="s">
        <v>1188</v>
      </c>
    </row>
    <row r="249" spans="2:65" s="12" customFormat="1">
      <c r="B249" s="151"/>
      <c r="D249" s="152" t="s">
        <v>166</v>
      </c>
      <c r="E249" s="153" t="s">
        <v>45</v>
      </c>
      <c r="F249" s="154" t="s">
        <v>1099</v>
      </c>
      <c r="H249" s="153" t="s">
        <v>45</v>
      </c>
      <c r="I249" s="155"/>
      <c r="L249" s="151"/>
      <c r="M249" s="156"/>
      <c r="T249" s="157"/>
      <c r="AT249" s="153" t="s">
        <v>166</v>
      </c>
      <c r="AU249" s="153" t="s">
        <v>91</v>
      </c>
      <c r="AV249" s="12" t="s">
        <v>89</v>
      </c>
      <c r="AW249" s="12" t="s">
        <v>41</v>
      </c>
      <c r="AX249" s="12" t="s">
        <v>82</v>
      </c>
      <c r="AY249" s="153" t="s">
        <v>156</v>
      </c>
    </row>
    <row r="250" spans="2:65" s="13" customFormat="1">
      <c r="B250" s="158"/>
      <c r="D250" s="152" t="s">
        <v>166</v>
      </c>
      <c r="E250" s="159" t="s">
        <v>45</v>
      </c>
      <c r="F250" s="160" t="s">
        <v>238</v>
      </c>
      <c r="H250" s="161">
        <v>1</v>
      </c>
      <c r="I250" s="162"/>
      <c r="L250" s="158"/>
      <c r="M250" s="163"/>
      <c r="T250" s="164"/>
      <c r="AT250" s="159" t="s">
        <v>166</v>
      </c>
      <c r="AU250" s="159" t="s">
        <v>91</v>
      </c>
      <c r="AV250" s="13" t="s">
        <v>91</v>
      </c>
      <c r="AW250" s="13" t="s">
        <v>41</v>
      </c>
      <c r="AX250" s="13" t="s">
        <v>82</v>
      </c>
      <c r="AY250" s="159" t="s">
        <v>156</v>
      </c>
    </row>
    <row r="251" spans="2:65" s="14" customFormat="1">
      <c r="B251" s="165"/>
      <c r="D251" s="152" t="s">
        <v>166</v>
      </c>
      <c r="E251" s="166" t="s">
        <v>45</v>
      </c>
      <c r="F251" s="167" t="s">
        <v>173</v>
      </c>
      <c r="H251" s="168">
        <v>1</v>
      </c>
      <c r="I251" s="169"/>
      <c r="L251" s="165"/>
      <c r="M251" s="170"/>
      <c r="T251" s="171"/>
      <c r="AT251" s="166" t="s">
        <v>166</v>
      </c>
      <c r="AU251" s="166" t="s">
        <v>91</v>
      </c>
      <c r="AV251" s="14" t="s">
        <v>162</v>
      </c>
      <c r="AW251" s="14" t="s">
        <v>41</v>
      </c>
      <c r="AX251" s="14" t="s">
        <v>89</v>
      </c>
      <c r="AY251" s="166" t="s">
        <v>156</v>
      </c>
    </row>
    <row r="252" spans="2:65" s="1" customFormat="1" ht="24.75" customHeight="1">
      <c r="B252" s="34"/>
      <c r="C252" s="134" t="s">
        <v>558</v>
      </c>
      <c r="D252" s="134" t="s">
        <v>158</v>
      </c>
      <c r="E252" s="135" t="s">
        <v>1189</v>
      </c>
      <c r="F252" s="136" t="s">
        <v>1190</v>
      </c>
      <c r="G252" s="137" t="s">
        <v>227</v>
      </c>
      <c r="H252" s="138">
        <v>2</v>
      </c>
      <c r="I252" s="139"/>
      <c r="J252" s="140">
        <f>ROUND(I252*H252,2)</f>
        <v>0</v>
      </c>
      <c r="K252" s="136" t="s">
        <v>161</v>
      </c>
      <c r="L252" s="34"/>
      <c r="M252" s="141" t="s">
        <v>45</v>
      </c>
      <c r="N252" s="142" t="s">
        <v>53</v>
      </c>
      <c r="P252" s="143">
        <f>O252*H252</f>
        <v>0</v>
      </c>
      <c r="Q252" s="143">
        <v>0</v>
      </c>
      <c r="R252" s="143">
        <f>Q252*H252</f>
        <v>0</v>
      </c>
      <c r="S252" s="143">
        <v>0</v>
      </c>
      <c r="T252" s="144">
        <f>S252*H252</f>
        <v>0</v>
      </c>
      <c r="AR252" s="145" t="s">
        <v>162</v>
      </c>
      <c r="AT252" s="145" t="s">
        <v>158</v>
      </c>
      <c r="AU252" s="145" t="s">
        <v>91</v>
      </c>
      <c r="AY252" s="18" t="s">
        <v>156</v>
      </c>
      <c r="BE252" s="146">
        <f>IF(N252="základní",J252,0)</f>
        <v>0</v>
      </c>
      <c r="BF252" s="146">
        <f>IF(N252="snížená",J252,0)</f>
        <v>0</v>
      </c>
      <c r="BG252" s="146">
        <f>IF(N252="zákl. přenesená",J252,0)</f>
        <v>0</v>
      </c>
      <c r="BH252" s="146">
        <f>IF(N252="sníž. přenesená",J252,0)</f>
        <v>0</v>
      </c>
      <c r="BI252" s="146">
        <f>IF(N252="nulová",J252,0)</f>
        <v>0</v>
      </c>
      <c r="BJ252" s="18" t="s">
        <v>89</v>
      </c>
      <c r="BK252" s="146">
        <f>ROUND(I252*H252,2)</f>
        <v>0</v>
      </c>
      <c r="BL252" s="18" t="s">
        <v>162</v>
      </c>
      <c r="BM252" s="145" t="s">
        <v>1191</v>
      </c>
    </row>
    <row r="253" spans="2:65" s="1" customFormat="1">
      <c r="B253" s="34"/>
      <c r="D253" s="147" t="s">
        <v>164</v>
      </c>
      <c r="F253" s="148" t="s">
        <v>1192</v>
      </c>
      <c r="I253" s="149"/>
      <c r="L253" s="34"/>
      <c r="M253" s="150"/>
      <c r="T253" s="55"/>
      <c r="AT253" s="18" t="s">
        <v>164</v>
      </c>
      <c r="AU253" s="18" t="s">
        <v>91</v>
      </c>
    </row>
    <row r="254" spans="2:65" s="1" customFormat="1" ht="15.75" customHeight="1">
      <c r="B254" s="34"/>
      <c r="C254" s="183" t="s">
        <v>564</v>
      </c>
      <c r="D254" s="183" t="s">
        <v>478</v>
      </c>
      <c r="E254" s="184" t="s">
        <v>1193</v>
      </c>
      <c r="F254" s="185" t="s">
        <v>1194</v>
      </c>
      <c r="G254" s="186" t="s">
        <v>227</v>
      </c>
      <c r="H254" s="187">
        <v>2</v>
      </c>
      <c r="I254" s="188"/>
      <c r="J254" s="189">
        <f>ROUND(I254*H254,2)</f>
        <v>0</v>
      </c>
      <c r="K254" s="185" t="s">
        <v>161</v>
      </c>
      <c r="L254" s="190"/>
      <c r="M254" s="191" t="s">
        <v>45</v>
      </c>
      <c r="N254" s="192" t="s">
        <v>53</v>
      </c>
      <c r="P254" s="143">
        <f>O254*H254</f>
        <v>0</v>
      </c>
      <c r="Q254" s="143">
        <v>1.5E-3</v>
      </c>
      <c r="R254" s="143">
        <f>Q254*H254</f>
        <v>3.0000000000000001E-3</v>
      </c>
      <c r="S254" s="143">
        <v>0</v>
      </c>
      <c r="T254" s="144">
        <f>S254*H254</f>
        <v>0</v>
      </c>
      <c r="AR254" s="145" t="s">
        <v>219</v>
      </c>
      <c r="AT254" s="145" t="s">
        <v>478</v>
      </c>
      <c r="AU254" s="145" t="s">
        <v>91</v>
      </c>
      <c r="AY254" s="18" t="s">
        <v>156</v>
      </c>
      <c r="BE254" s="146">
        <f>IF(N254="základní",J254,0)</f>
        <v>0</v>
      </c>
      <c r="BF254" s="146">
        <f>IF(N254="snížená",J254,0)</f>
        <v>0</v>
      </c>
      <c r="BG254" s="146">
        <f>IF(N254="zákl. přenesená",J254,0)</f>
        <v>0</v>
      </c>
      <c r="BH254" s="146">
        <f>IF(N254="sníž. přenesená",J254,0)</f>
        <v>0</v>
      </c>
      <c r="BI254" s="146">
        <f>IF(N254="nulová",J254,0)</f>
        <v>0</v>
      </c>
      <c r="BJ254" s="18" t="s">
        <v>89</v>
      </c>
      <c r="BK254" s="146">
        <f>ROUND(I254*H254,2)</f>
        <v>0</v>
      </c>
      <c r="BL254" s="18" t="s">
        <v>162</v>
      </c>
      <c r="BM254" s="145" t="s">
        <v>1195</v>
      </c>
    </row>
    <row r="255" spans="2:65" s="12" customFormat="1">
      <c r="B255" s="151"/>
      <c r="D255" s="152" t="s">
        <v>166</v>
      </c>
      <c r="E255" s="153" t="s">
        <v>45</v>
      </c>
      <c r="F255" s="154" t="s">
        <v>1169</v>
      </c>
      <c r="H255" s="153" t="s">
        <v>45</v>
      </c>
      <c r="I255" s="155"/>
      <c r="L255" s="151"/>
      <c r="M255" s="156"/>
      <c r="T255" s="157"/>
      <c r="AT255" s="153" t="s">
        <v>166</v>
      </c>
      <c r="AU255" s="153" t="s">
        <v>91</v>
      </c>
      <c r="AV255" s="12" t="s">
        <v>89</v>
      </c>
      <c r="AW255" s="12" t="s">
        <v>41</v>
      </c>
      <c r="AX255" s="12" t="s">
        <v>82</v>
      </c>
      <c r="AY255" s="153" t="s">
        <v>156</v>
      </c>
    </row>
    <row r="256" spans="2:65" s="13" customFormat="1">
      <c r="B256" s="158"/>
      <c r="D256" s="152" t="s">
        <v>166</v>
      </c>
      <c r="E256" s="159" t="s">
        <v>45</v>
      </c>
      <c r="F256" s="160" t="s">
        <v>1196</v>
      </c>
      <c r="H256" s="161">
        <v>2</v>
      </c>
      <c r="I256" s="162"/>
      <c r="L256" s="158"/>
      <c r="M256" s="163"/>
      <c r="T256" s="164"/>
      <c r="AT256" s="159" t="s">
        <v>166</v>
      </c>
      <c r="AU256" s="159" t="s">
        <v>91</v>
      </c>
      <c r="AV256" s="13" t="s">
        <v>91</v>
      </c>
      <c r="AW256" s="13" t="s">
        <v>41</v>
      </c>
      <c r="AX256" s="13" t="s">
        <v>82</v>
      </c>
      <c r="AY256" s="159" t="s">
        <v>156</v>
      </c>
    </row>
    <row r="257" spans="2:65" s="14" customFormat="1">
      <c r="B257" s="165"/>
      <c r="D257" s="152" t="s">
        <v>166</v>
      </c>
      <c r="E257" s="166" t="s">
        <v>45</v>
      </c>
      <c r="F257" s="167" t="s">
        <v>173</v>
      </c>
      <c r="H257" s="168">
        <v>2</v>
      </c>
      <c r="I257" s="169"/>
      <c r="L257" s="165"/>
      <c r="M257" s="170"/>
      <c r="T257" s="171"/>
      <c r="AT257" s="166" t="s">
        <v>166</v>
      </c>
      <c r="AU257" s="166" t="s">
        <v>91</v>
      </c>
      <c r="AV257" s="14" t="s">
        <v>162</v>
      </c>
      <c r="AW257" s="14" t="s">
        <v>41</v>
      </c>
      <c r="AX257" s="14" t="s">
        <v>89</v>
      </c>
      <c r="AY257" s="166" t="s">
        <v>156</v>
      </c>
    </row>
    <row r="258" spans="2:65" s="1" customFormat="1" ht="24.75" customHeight="1">
      <c r="B258" s="34"/>
      <c r="C258" s="134" t="s">
        <v>568</v>
      </c>
      <c r="D258" s="134" t="s">
        <v>158</v>
      </c>
      <c r="E258" s="135" t="s">
        <v>1197</v>
      </c>
      <c r="F258" s="136" t="s">
        <v>1198</v>
      </c>
      <c r="G258" s="137" t="s">
        <v>227</v>
      </c>
      <c r="H258" s="138">
        <v>3</v>
      </c>
      <c r="I258" s="139"/>
      <c r="J258" s="140">
        <f>ROUND(I258*H258,2)</f>
        <v>0</v>
      </c>
      <c r="K258" s="136" t="s">
        <v>161</v>
      </c>
      <c r="L258" s="34"/>
      <c r="M258" s="141" t="s">
        <v>45</v>
      </c>
      <c r="N258" s="142" t="s">
        <v>53</v>
      </c>
      <c r="P258" s="143">
        <f>O258*H258</f>
        <v>0</v>
      </c>
      <c r="Q258" s="143">
        <v>0</v>
      </c>
      <c r="R258" s="143">
        <f>Q258*H258</f>
        <v>0</v>
      </c>
      <c r="S258" s="143">
        <v>0</v>
      </c>
      <c r="T258" s="144">
        <f>S258*H258</f>
        <v>0</v>
      </c>
      <c r="AR258" s="145" t="s">
        <v>162</v>
      </c>
      <c r="AT258" s="145" t="s">
        <v>158</v>
      </c>
      <c r="AU258" s="145" t="s">
        <v>91</v>
      </c>
      <c r="AY258" s="18" t="s">
        <v>156</v>
      </c>
      <c r="BE258" s="146">
        <f>IF(N258="základní",J258,0)</f>
        <v>0</v>
      </c>
      <c r="BF258" s="146">
        <f>IF(N258="snížená",J258,0)</f>
        <v>0</v>
      </c>
      <c r="BG258" s="146">
        <f>IF(N258="zákl. přenesená",J258,0)</f>
        <v>0</v>
      </c>
      <c r="BH258" s="146">
        <f>IF(N258="sníž. přenesená",J258,0)</f>
        <v>0</v>
      </c>
      <c r="BI258" s="146">
        <f>IF(N258="nulová",J258,0)</f>
        <v>0</v>
      </c>
      <c r="BJ258" s="18" t="s">
        <v>89</v>
      </c>
      <c r="BK258" s="146">
        <f>ROUND(I258*H258,2)</f>
        <v>0</v>
      </c>
      <c r="BL258" s="18" t="s">
        <v>162</v>
      </c>
      <c r="BM258" s="145" t="s">
        <v>1199</v>
      </c>
    </row>
    <row r="259" spans="2:65" s="1" customFormat="1">
      <c r="B259" s="34"/>
      <c r="D259" s="147" t="s">
        <v>164</v>
      </c>
      <c r="F259" s="148" t="s">
        <v>1200</v>
      </c>
      <c r="I259" s="149"/>
      <c r="L259" s="34"/>
      <c r="M259" s="150"/>
      <c r="T259" s="55"/>
      <c r="AT259" s="18" t="s">
        <v>164</v>
      </c>
      <c r="AU259" s="18" t="s">
        <v>91</v>
      </c>
    </row>
    <row r="260" spans="2:65" s="1" customFormat="1" ht="15.75" customHeight="1">
      <c r="B260" s="34"/>
      <c r="C260" s="183" t="s">
        <v>572</v>
      </c>
      <c r="D260" s="183" t="s">
        <v>478</v>
      </c>
      <c r="E260" s="184" t="s">
        <v>1201</v>
      </c>
      <c r="F260" s="185" t="s">
        <v>1202</v>
      </c>
      <c r="G260" s="186" t="s">
        <v>227</v>
      </c>
      <c r="H260" s="187">
        <v>3</v>
      </c>
      <c r="I260" s="188"/>
      <c r="J260" s="189">
        <f>ROUND(I260*H260,2)</f>
        <v>0</v>
      </c>
      <c r="K260" s="185" t="s">
        <v>161</v>
      </c>
      <c r="L260" s="190"/>
      <c r="M260" s="191" t="s">
        <v>45</v>
      </c>
      <c r="N260" s="192" t="s">
        <v>53</v>
      </c>
      <c r="P260" s="143">
        <f>O260*H260</f>
        <v>0</v>
      </c>
      <c r="Q260" s="143">
        <v>3.3999999999999998E-3</v>
      </c>
      <c r="R260" s="143">
        <f>Q260*H260</f>
        <v>1.0199999999999999E-2</v>
      </c>
      <c r="S260" s="143">
        <v>0</v>
      </c>
      <c r="T260" s="144">
        <f>S260*H260</f>
        <v>0</v>
      </c>
      <c r="AR260" s="145" t="s">
        <v>219</v>
      </c>
      <c r="AT260" s="145" t="s">
        <v>478</v>
      </c>
      <c r="AU260" s="145" t="s">
        <v>91</v>
      </c>
      <c r="AY260" s="18" t="s">
        <v>156</v>
      </c>
      <c r="BE260" s="146">
        <f>IF(N260="základní",J260,0)</f>
        <v>0</v>
      </c>
      <c r="BF260" s="146">
        <f>IF(N260="snížená",J260,0)</f>
        <v>0</v>
      </c>
      <c r="BG260" s="146">
        <f>IF(N260="zákl. přenesená",J260,0)</f>
        <v>0</v>
      </c>
      <c r="BH260" s="146">
        <f>IF(N260="sníž. přenesená",J260,0)</f>
        <v>0</v>
      </c>
      <c r="BI260" s="146">
        <f>IF(N260="nulová",J260,0)</f>
        <v>0</v>
      </c>
      <c r="BJ260" s="18" t="s">
        <v>89</v>
      </c>
      <c r="BK260" s="146">
        <f>ROUND(I260*H260,2)</f>
        <v>0</v>
      </c>
      <c r="BL260" s="18" t="s">
        <v>162</v>
      </c>
      <c r="BM260" s="145" t="s">
        <v>1203</v>
      </c>
    </row>
    <row r="261" spans="2:65" s="12" customFormat="1">
      <c r="B261" s="151"/>
      <c r="D261" s="152" t="s">
        <v>166</v>
      </c>
      <c r="E261" s="153" t="s">
        <v>45</v>
      </c>
      <c r="F261" s="154" t="s">
        <v>1030</v>
      </c>
      <c r="H261" s="153" t="s">
        <v>45</v>
      </c>
      <c r="I261" s="155"/>
      <c r="L261" s="151"/>
      <c r="M261" s="156"/>
      <c r="T261" s="157"/>
      <c r="AT261" s="153" t="s">
        <v>166</v>
      </c>
      <c r="AU261" s="153" t="s">
        <v>91</v>
      </c>
      <c r="AV261" s="12" t="s">
        <v>89</v>
      </c>
      <c r="AW261" s="12" t="s">
        <v>41</v>
      </c>
      <c r="AX261" s="12" t="s">
        <v>82</v>
      </c>
      <c r="AY261" s="153" t="s">
        <v>156</v>
      </c>
    </row>
    <row r="262" spans="2:65" s="13" customFormat="1">
      <c r="B262" s="158"/>
      <c r="D262" s="152" t="s">
        <v>166</v>
      </c>
      <c r="E262" s="159" t="s">
        <v>45</v>
      </c>
      <c r="F262" s="160" t="s">
        <v>982</v>
      </c>
      <c r="H262" s="161">
        <v>3</v>
      </c>
      <c r="I262" s="162"/>
      <c r="L262" s="158"/>
      <c r="M262" s="163"/>
      <c r="T262" s="164"/>
      <c r="AT262" s="159" t="s">
        <v>166</v>
      </c>
      <c r="AU262" s="159" t="s">
        <v>91</v>
      </c>
      <c r="AV262" s="13" t="s">
        <v>91</v>
      </c>
      <c r="AW262" s="13" t="s">
        <v>41</v>
      </c>
      <c r="AX262" s="13" t="s">
        <v>82</v>
      </c>
      <c r="AY262" s="159" t="s">
        <v>156</v>
      </c>
    </row>
    <row r="263" spans="2:65" s="14" customFormat="1">
      <c r="B263" s="165"/>
      <c r="D263" s="152" t="s">
        <v>166</v>
      </c>
      <c r="E263" s="166" t="s">
        <v>45</v>
      </c>
      <c r="F263" s="167" t="s">
        <v>173</v>
      </c>
      <c r="H263" s="168">
        <v>3</v>
      </c>
      <c r="I263" s="169"/>
      <c r="L263" s="165"/>
      <c r="M263" s="170"/>
      <c r="T263" s="171"/>
      <c r="AT263" s="166" t="s">
        <v>166</v>
      </c>
      <c r="AU263" s="166" t="s">
        <v>91</v>
      </c>
      <c r="AV263" s="14" t="s">
        <v>162</v>
      </c>
      <c r="AW263" s="14" t="s">
        <v>41</v>
      </c>
      <c r="AX263" s="14" t="s">
        <v>89</v>
      </c>
      <c r="AY263" s="166" t="s">
        <v>156</v>
      </c>
    </row>
    <row r="264" spans="2:65" s="1" customFormat="1" ht="24.75" customHeight="1">
      <c r="B264" s="34"/>
      <c r="C264" s="134" t="s">
        <v>581</v>
      </c>
      <c r="D264" s="134" t="s">
        <v>158</v>
      </c>
      <c r="E264" s="135" t="s">
        <v>1204</v>
      </c>
      <c r="F264" s="136" t="s">
        <v>1205</v>
      </c>
      <c r="G264" s="137" t="s">
        <v>227</v>
      </c>
      <c r="H264" s="138">
        <v>6</v>
      </c>
      <c r="I264" s="139"/>
      <c r="J264" s="140">
        <f>ROUND(I264*H264,2)</f>
        <v>0</v>
      </c>
      <c r="K264" s="136" t="s">
        <v>161</v>
      </c>
      <c r="L264" s="34"/>
      <c r="M264" s="141" t="s">
        <v>45</v>
      </c>
      <c r="N264" s="142" t="s">
        <v>53</v>
      </c>
      <c r="P264" s="143">
        <f>O264*H264</f>
        <v>0</v>
      </c>
      <c r="Q264" s="143">
        <v>0</v>
      </c>
      <c r="R264" s="143">
        <f>Q264*H264</f>
        <v>0</v>
      </c>
      <c r="S264" s="143">
        <v>0</v>
      </c>
      <c r="T264" s="144">
        <f>S264*H264</f>
        <v>0</v>
      </c>
      <c r="AR264" s="145" t="s">
        <v>162</v>
      </c>
      <c r="AT264" s="145" t="s">
        <v>158</v>
      </c>
      <c r="AU264" s="145" t="s">
        <v>91</v>
      </c>
      <c r="AY264" s="18" t="s">
        <v>156</v>
      </c>
      <c r="BE264" s="146">
        <f>IF(N264="základní",J264,0)</f>
        <v>0</v>
      </c>
      <c r="BF264" s="146">
        <f>IF(N264="snížená",J264,0)</f>
        <v>0</v>
      </c>
      <c r="BG264" s="146">
        <f>IF(N264="zákl. přenesená",J264,0)</f>
        <v>0</v>
      </c>
      <c r="BH264" s="146">
        <f>IF(N264="sníž. přenesená",J264,0)</f>
        <v>0</v>
      </c>
      <c r="BI264" s="146">
        <f>IF(N264="nulová",J264,0)</f>
        <v>0</v>
      </c>
      <c r="BJ264" s="18" t="s">
        <v>89</v>
      </c>
      <c r="BK264" s="146">
        <f>ROUND(I264*H264,2)</f>
        <v>0</v>
      </c>
      <c r="BL264" s="18" t="s">
        <v>162</v>
      </c>
      <c r="BM264" s="145" t="s">
        <v>1206</v>
      </c>
    </row>
    <row r="265" spans="2:65" s="1" customFormat="1">
      <c r="B265" s="34"/>
      <c r="D265" s="147" t="s">
        <v>164</v>
      </c>
      <c r="F265" s="148" t="s">
        <v>1207</v>
      </c>
      <c r="I265" s="149"/>
      <c r="L265" s="34"/>
      <c r="M265" s="150"/>
      <c r="T265" s="55"/>
      <c r="AT265" s="18" t="s">
        <v>164</v>
      </c>
      <c r="AU265" s="18" t="s">
        <v>91</v>
      </c>
    </row>
    <row r="266" spans="2:65" s="1" customFormat="1" ht="15.75" customHeight="1">
      <c r="B266" s="34"/>
      <c r="C266" s="183" t="s">
        <v>585</v>
      </c>
      <c r="D266" s="183" t="s">
        <v>478</v>
      </c>
      <c r="E266" s="184" t="s">
        <v>1208</v>
      </c>
      <c r="F266" s="185" t="s">
        <v>1209</v>
      </c>
      <c r="G266" s="186" t="s">
        <v>227</v>
      </c>
      <c r="H266" s="187">
        <v>6</v>
      </c>
      <c r="I266" s="188"/>
      <c r="J266" s="189">
        <f>ROUND(I266*H266,2)</f>
        <v>0</v>
      </c>
      <c r="K266" s="185" t="s">
        <v>161</v>
      </c>
      <c r="L266" s="190"/>
      <c r="M266" s="191" t="s">
        <v>45</v>
      </c>
      <c r="N266" s="192" t="s">
        <v>53</v>
      </c>
      <c r="P266" s="143">
        <f>O266*H266</f>
        <v>0</v>
      </c>
      <c r="Q266" s="143">
        <v>7.9000000000000001E-4</v>
      </c>
      <c r="R266" s="143">
        <f>Q266*H266</f>
        <v>4.7400000000000003E-3</v>
      </c>
      <c r="S266" s="143">
        <v>0</v>
      </c>
      <c r="T266" s="144">
        <f>S266*H266</f>
        <v>0</v>
      </c>
      <c r="AR266" s="145" t="s">
        <v>219</v>
      </c>
      <c r="AT266" s="145" t="s">
        <v>478</v>
      </c>
      <c r="AU266" s="145" t="s">
        <v>91</v>
      </c>
      <c r="AY266" s="18" t="s">
        <v>156</v>
      </c>
      <c r="BE266" s="146">
        <f>IF(N266="základní",J266,0)</f>
        <v>0</v>
      </c>
      <c r="BF266" s="146">
        <f>IF(N266="snížená",J266,0)</f>
        <v>0</v>
      </c>
      <c r="BG266" s="146">
        <f>IF(N266="zákl. přenesená",J266,0)</f>
        <v>0</v>
      </c>
      <c r="BH266" s="146">
        <f>IF(N266="sníž. přenesená",J266,0)</f>
        <v>0</v>
      </c>
      <c r="BI266" s="146">
        <f>IF(N266="nulová",J266,0)</f>
        <v>0</v>
      </c>
      <c r="BJ266" s="18" t="s">
        <v>89</v>
      </c>
      <c r="BK266" s="146">
        <f>ROUND(I266*H266,2)</f>
        <v>0</v>
      </c>
      <c r="BL266" s="18" t="s">
        <v>162</v>
      </c>
      <c r="BM266" s="145" t="s">
        <v>1210</v>
      </c>
    </row>
    <row r="267" spans="2:65" s="12" customFormat="1">
      <c r="B267" s="151"/>
      <c r="D267" s="152" t="s">
        <v>166</v>
      </c>
      <c r="E267" s="153" t="s">
        <v>45</v>
      </c>
      <c r="F267" s="154" t="s">
        <v>1099</v>
      </c>
      <c r="H267" s="153" t="s">
        <v>45</v>
      </c>
      <c r="I267" s="155"/>
      <c r="L267" s="151"/>
      <c r="M267" s="156"/>
      <c r="T267" s="157"/>
      <c r="AT267" s="153" t="s">
        <v>166</v>
      </c>
      <c r="AU267" s="153" t="s">
        <v>91</v>
      </c>
      <c r="AV267" s="12" t="s">
        <v>89</v>
      </c>
      <c r="AW267" s="12" t="s">
        <v>41</v>
      </c>
      <c r="AX267" s="12" t="s">
        <v>82</v>
      </c>
      <c r="AY267" s="153" t="s">
        <v>156</v>
      </c>
    </row>
    <row r="268" spans="2:65" s="13" customFormat="1">
      <c r="B268" s="158"/>
      <c r="D268" s="152" t="s">
        <v>166</v>
      </c>
      <c r="E268" s="159" t="s">
        <v>45</v>
      </c>
      <c r="F268" s="160" t="s">
        <v>1211</v>
      </c>
      <c r="H268" s="161">
        <v>5</v>
      </c>
      <c r="I268" s="162"/>
      <c r="L268" s="158"/>
      <c r="M268" s="163"/>
      <c r="T268" s="164"/>
      <c r="AT268" s="159" t="s">
        <v>166</v>
      </c>
      <c r="AU268" s="159" t="s">
        <v>91</v>
      </c>
      <c r="AV268" s="13" t="s">
        <v>91</v>
      </c>
      <c r="AW268" s="13" t="s">
        <v>41</v>
      </c>
      <c r="AX268" s="13" t="s">
        <v>82</v>
      </c>
      <c r="AY268" s="159" t="s">
        <v>156</v>
      </c>
    </row>
    <row r="269" spans="2:65" s="13" customFormat="1">
      <c r="B269" s="158"/>
      <c r="D269" s="152" t="s">
        <v>166</v>
      </c>
      <c r="E269" s="159" t="s">
        <v>45</v>
      </c>
      <c r="F269" s="160" t="s">
        <v>1212</v>
      </c>
      <c r="H269" s="161">
        <v>1</v>
      </c>
      <c r="I269" s="162"/>
      <c r="L269" s="158"/>
      <c r="M269" s="163"/>
      <c r="T269" s="164"/>
      <c r="AT269" s="159" t="s">
        <v>166</v>
      </c>
      <c r="AU269" s="159" t="s">
        <v>91</v>
      </c>
      <c r="AV269" s="13" t="s">
        <v>91</v>
      </c>
      <c r="AW269" s="13" t="s">
        <v>41</v>
      </c>
      <c r="AX269" s="13" t="s">
        <v>82</v>
      </c>
      <c r="AY269" s="159" t="s">
        <v>156</v>
      </c>
    </row>
    <row r="270" spans="2:65" s="14" customFormat="1">
      <c r="B270" s="165"/>
      <c r="D270" s="152" t="s">
        <v>166</v>
      </c>
      <c r="E270" s="166" t="s">
        <v>45</v>
      </c>
      <c r="F270" s="167" t="s">
        <v>173</v>
      </c>
      <c r="H270" s="168">
        <v>6</v>
      </c>
      <c r="I270" s="169"/>
      <c r="L270" s="165"/>
      <c r="M270" s="170"/>
      <c r="T270" s="171"/>
      <c r="AT270" s="166" t="s">
        <v>166</v>
      </c>
      <c r="AU270" s="166" t="s">
        <v>91</v>
      </c>
      <c r="AV270" s="14" t="s">
        <v>162</v>
      </c>
      <c r="AW270" s="14" t="s">
        <v>41</v>
      </c>
      <c r="AX270" s="14" t="s">
        <v>89</v>
      </c>
      <c r="AY270" s="166" t="s">
        <v>156</v>
      </c>
    </row>
    <row r="271" spans="2:65" s="1" customFormat="1" ht="22.35" customHeight="1">
      <c r="B271" s="34"/>
      <c r="C271" s="134" t="s">
        <v>594</v>
      </c>
      <c r="D271" s="134" t="s">
        <v>158</v>
      </c>
      <c r="E271" s="135" t="s">
        <v>1213</v>
      </c>
      <c r="F271" s="136" t="s">
        <v>1214</v>
      </c>
      <c r="G271" s="137" t="s">
        <v>352</v>
      </c>
      <c r="H271" s="138">
        <v>1.117</v>
      </c>
      <c r="I271" s="139"/>
      <c r="J271" s="140">
        <f>ROUND(I271*H271,2)</f>
        <v>0</v>
      </c>
      <c r="K271" s="136" t="s">
        <v>161</v>
      </c>
      <c r="L271" s="34"/>
      <c r="M271" s="141" t="s">
        <v>45</v>
      </c>
      <c r="N271" s="142" t="s">
        <v>53</v>
      </c>
      <c r="P271" s="143">
        <f>O271*H271</f>
        <v>0</v>
      </c>
      <c r="Q271" s="143">
        <v>0</v>
      </c>
      <c r="R271" s="143">
        <f>Q271*H271</f>
        <v>0</v>
      </c>
      <c r="S271" s="143">
        <v>1.92</v>
      </c>
      <c r="T271" s="144">
        <f>S271*H271</f>
        <v>2.1446399999999999</v>
      </c>
      <c r="AR271" s="145" t="s">
        <v>162</v>
      </c>
      <c r="AT271" s="145" t="s">
        <v>158</v>
      </c>
      <c r="AU271" s="145" t="s">
        <v>91</v>
      </c>
      <c r="AY271" s="18" t="s">
        <v>156</v>
      </c>
      <c r="BE271" s="146">
        <f>IF(N271="základní",J271,0)</f>
        <v>0</v>
      </c>
      <c r="BF271" s="146">
        <f>IF(N271="snížená",J271,0)</f>
        <v>0</v>
      </c>
      <c r="BG271" s="146">
        <f>IF(N271="zákl. přenesená",J271,0)</f>
        <v>0</v>
      </c>
      <c r="BH271" s="146">
        <f>IF(N271="sníž. přenesená",J271,0)</f>
        <v>0</v>
      </c>
      <c r="BI271" s="146">
        <f>IF(N271="nulová",J271,0)</f>
        <v>0</v>
      </c>
      <c r="BJ271" s="18" t="s">
        <v>89</v>
      </c>
      <c r="BK271" s="146">
        <f>ROUND(I271*H271,2)</f>
        <v>0</v>
      </c>
      <c r="BL271" s="18" t="s">
        <v>162</v>
      </c>
      <c r="BM271" s="145" t="s">
        <v>1215</v>
      </c>
    </row>
    <row r="272" spans="2:65" s="1" customFormat="1">
      <c r="B272" s="34"/>
      <c r="D272" s="147" t="s">
        <v>164</v>
      </c>
      <c r="F272" s="148" t="s">
        <v>1216</v>
      </c>
      <c r="I272" s="149"/>
      <c r="L272" s="34"/>
      <c r="M272" s="150"/>
      <c r="T272" s="55"/>
      <c r="AT272" s="18" t="s">
        <v>164</v>
      </c>
      <c r="AU272" s="18" t="s">
        <v>91</v>
      </c>
    </row>
    <row r="273" spans="2:65" s="12" customFormat="1">
      <c r="B273" s="151"/>
      <c r="D273" s="152" t="s">
        <v>166</v>
      </c>
      <c r="E273" s="153" t="s">
        <v>45</v>
      </c>
      <c r="F273" s="154" t="s">
        <v>1099</v>
      </c>
      <c r="H273" s="153" t="s">
        <v>45</v>
      </c>
      <c r="I273" s="155"/>
      <c r="L273" s="151"/>
      <c r="M273" s="156"/>
      <c r="T273" s="157"/>
      <c r="AT273" s="153" t="s">
        <v>166</v>
      </c>
      <c r="AU273" s="153" t="s">
        <v>91</v>
      </c>
      <c r="AV273" s="12" t="s">
        <v>89</v>
      </c>
      <c r="AW273" s="12" t="s">
        <v>41</v>
      </c>
      <c r="AX273" s="12" t="s">
        <v>82</v>
      </c>
      <c r="AY273" s="153" t="s">
        <v>156</v>
      </c>
    </row>
    <row r="274" spans="2:65" s="13" customFormat="1">
      <c r="B274" s="158"/>
      <c r="D274" s="152" t="s">
        <v>166</v>
      </c>
      <c r="E274" s="159" t="s">
        <v>45</v>
      </c>
      <c r="F274" s="160" t="s">
        <v>1217</v>
      </c>
      <c r="H274" s="161">
        <v>0.33300000000000002</v>
      </c>
      <c r="I274" s="162"/>
      <c r="L274" s="158"/>
      <c r="M274" s="163"/>
      <c r="T274" s="164"/>
      <c r="AT274" s="159" t="s">
        <v>166</v>
      </c>
      <c r="AU274" s="159" t="s">
        <v>91</v>
      </c>
      <c r="AV274" s="13" t="s">
        <v>91</v>
      </c>
      <c r="AW274" s="13" t="s">
        <v>41</v>
      </c>
      <c r="AX274" s="13" t="s">
        <v>82</v>
      </c>
      <c r="AY274" s="159" t="s">
        <v>156</v>
      </c>
    </row>
    <row r="275" spans="2:65" s="13" customFormat="1">
      <c r="B275" s="158"/>
      <c r="D275" s="152" t="s">
        <v>166</v>
      </c>
      <c r="E275" s="159" t="s">
        <v>45</v>
      </c>
      <c r="F275" s="160" t="s">
        <v>1218</v>
      </c>
      <c r="H275" s="161">
        <v>0.33300000000000002</v>
      </c>
      <c r="I275" s="162"/>
      <c r="L275" s="158"/>
      <c r="M275" s="163"/>
      <c r="T275" s="164"/>
      <c r="AT275" s="159" t="s">
        <v>166</v>
      </c>
      <c r="AU275" s="159" t="s">
        <v>91</v>
      </c>
      <c r="AV275" s="13" t="s">
        <v>91</v>
      </c>
      <c r="AW275" s="13" t="s">
        <v>41</v>
      </c>
      <c r="AX275" s="13" t="s">
        <v>82</v>
      </c>
      <c r="AY275" s="159" t="s">
        <v>156</v>
      </c>
    </row>
    <row r="276" spans="2:65" s="13" customFormat="1">
      <c r="B276" s="158"/>
      <c r="D276" s="152" t="s">
        <v>166</v>
      </c>
      <c r="E276" s="159" t="s">
        <v>45</v>
      </c>
      <c r="F276" s="160" t="s">
        <v>1219</v>
      </c>
      <c r="H276" s="161">
        <v>0.45100000000000001</v>
      </c>
      <c r="I276" s="162"/>
      <c r="L276" s="158"/>
      <c r="M276" s="163"/>
      <c r="T276" s="164"/>
      <c r="AT276" s="159" t="s">
        <v>166</v>
      </c>
      <c r="AU276" s="159" t="s">
        <v>91</v>
      </c>
      <c r="AV276" s="13" t="s">
        <v>91</v>
      </c>
      <c r="AW276" s="13" t="s">
        <v>41</v>
      </c>
      <c r="AX276" s="13" t="s">
        <v>82</v>
      </c>
      <c r="AY276" s="159" t="s">
        <v>156</v>
      </c>
    </row>
    <row r="277" spans="2:65" s="14" customFormat="1">
      <c r="B277" s="165"/>
      <c r="D277" s="152" t="s">
        <v>166</v>
      </c>
      <c r="E277" s="166" t="s">
        <v>45</v>
      </c>
      <c r="F277" s="167" t="s">
        <v>173</v>
      </c>
      <c r="H277" s="168">
        <v>1.117</v>
      </c>
      <c r="I277" s="169"/>
      <c r="L277" s="165"/>
      <c r="M277" s="170"/>
      <c r="T277" s="171"/>
      <c r="AT277" s="166" t="s">
        <v>166</v>
      </c>
      <c r="AU277" s="166" t="s">
        <v>91</v>
      </c>
      <c r="AV277" s="14" t="s">
        <v>162</v>
      </c>
      <c r="AW277" s="14" t="s">
        <v>41</v>
      </c>
      <c r="AX277" s="14" t="s">
        <v>89</v>
      </c>
      <c r="AY277" s="166" t="s">
        <v>156</v>
      </c>
    </row>
    <row r="278" spans="2:65" s="1" customFormat="1" ht="15.75" customHeight="1">
      <c r="B278" s="34"/>
      <c r="C278" s="134" t="s">
        <v>599</v>
      </c>
      <c r="D278" s="134" t="s">
        <v>158</v>
      </c>
      <c r="E278" s="135" t="s">
        <v>1220</v>
      </c>
      <c r="F278" s="136" t="s">
        <v>1221</v>
      </c>
      <c r="G278" s="137" t="s">
        <v>1222</v>
      </c>
      <c r="H278" s="138">
        <v>5</v>
      </c>
      <c r="I278" s="139"/>
      <c r="J278" s="140">
        <f>ROUND(I278*H278,2)</f>
        <v>0</v>
      </c>
      <c r="K278" s="136" t="s">
        <v>161</v>
      </c>
      <c r="L278" s="34"/>
      <c r="M278" s="141" t="s">
        <v>45</v>
      </c>
      <c r="N278" s="142" t="s">
        <v>53</v>
      </c>
      <c r="P278" s="143">
        <f>O278*H278</f>
        <v>0</v>
      </c>
      <c r="Q278" s="143">
        <v>1E-4</v>
      </c>
      <c r="R278" s="143">
        <f>Q278*H278</f>
        <v>5.0000000000000001E-4</v>
      </c>
      <c r="S278" s="143">
        <v>0</v>
      </c>
      <c r="T278" s="144">
        <f>S278*H278</f>
        <v>0</v>
      </c>
      <c r="AR278" s="145" t="s">
        <v>162</v>
      </c>
      <c r="AT278" s="145" t="s">
        <v>158</v>
      </c>
      <c r="AU278" s="145" t="s">
        <v>91</v>
      </c>
      <c r="AY278" s="18" t="s">
        <v>156</v>
      </c>
      <c r="BE278" s="146">
        <f>IF(N278="základní",J278,0)</f>
        <v>0</v>
      </c>
      <c r="BF278" s="146">
        <f>IF(N278="snížená",J278,0)</f>
        <v>0</v>
      </c>
      <c r="BG278" s="146">
        <f>IF(N278="zákl. přenesená",J278,0)</f>
        <v>0</v>
      </c>
      <c r="BH278" s="146">
        <f>IF(N278="sníž. přenesená",J278,0)</f>
        <v>0</v>
      </c>
      <c r="BI278" s="146">
        <f>IF(N278="nulová",J278,0)</f>
        <v>0</v>
      </c>
      <c r="BJ278" s="18" t="s">
        <v>89</v>
      </c>
      <c r="BK278" s="146">
        <f>ROUND(I278*H278,2)</f>
        <v>0</v>
      </c>
      <c r="BL278" s="18" t="s">
        <v>162</v>
      </c>
      <c r="BM278" s="145" t="s">
        <v>1223</v>
      </c>
    </row>
    <row r="279" spans="2:65" s="1" customFormat="1">
      <c r="B279" s="34"/>
      <c r="D279" s="147" t="s">
        <v>164</v>
      </c>
      <c r="F279" s="148" t="s">
        <v>1224</v>
      </c>
      <c r="I279" s="149"/>
      <c r="L279" s="34"/>
      <c r="M279" s="150"/>
      <c r="T279" s="55"/>
      <c r="AT279" s="18" t="s">
        <v>164</v>
      </c>
      <c r="AU279" s="18" t="s">
        <v>91</v>
      </c>
    </row>
    <row r="280" spans="2:65" s="1" customFormat="1" ht="24.75" customHeight="1">
      <c r="B280" s="34"/>
      <c r="C280" s="134" t="s">
        <v>605</v>
      </c>
      <c r="D280" s="134" t="s">
        <v>158</v>
      </c>
      <c r="E280" s="135" t="s">
        <v>1225</v>
      </c>
      <c r="F280" s="136" t="s">
        <v>1226</v>
      </c>
      <c r="G280" s="137" t="s">
        <v>227</v>
      </c>
      <c r="H280" s="138">
        <v>2</v>
      </c>
      <c r="I280" s="139"/>
      <c r="J280" s="140">
        <f>ROUND(I280*H280,2)</f>
        <v>0</v>
      </c>
      <c r="K280" s="136" t="s">
        <v>161</v>
      </c>
      <c r="L280" s="34"/>
      <c r="M280" s="141" t="s">
        <v>45</v>
      </c>
      <c r="N280" s="142" t="s">
        <v>53</v>
      </c>
      <c r="P280" s="143">
        <f>O280*H280</f>
        <v>0</v>
      </c>
      <c r="Q280" s="143">
        <v>5.8029999999999998E-2</v>
      </c>
      <c r="R280" s="143">
        <f>Q280*H280</f>
        <v>0.11606</v>
      </c>
      <c r="S280" s="143">
        <v>0</v>
      </c>
      <c r="T280" s="144">
        <f>S280*H280</f>
        <v>0</v>
      </c>
      <c r="AR280" s="145" t="s">
        <v>162</v>
      </c>
      <c r="AT280" s="145" t="s">
        <v>158</v>
      </c>
      <c r="AU280" s="145" t="s">
        <v>91</v>
      </c>
      <c r="AY280" s="18" t="s">
        <v>156</v>
      </c>
      <c r="BE280" s="146">
        <f>IF(N280="základní",J280,0)</f>
        <v>0</v>
      </c>
      <c r="BF280" s="146">
        <f>IF(N280="snížená",J280,0)</f>
        <v>0</v>
      </c>
      <c r="BG280" s="146">
        <f>IF(N280="zákl. přenesená",J280,0)</f>
        <v>0</v>
      </c>
      <c r="BH280" s="146">
        <f>IF(N280="sníž. přenesená",J280,0)</f>
        <v>0</v>
      </c>
      <c r="BI280" s="146">
        <f>IF(N280="nulová",J280,0)</f>
        <v>0</v>
      </c>
      <c r="BJ280" s="18" t="s">
        <v>89</v>
      </c>
      <c r="BK280" s="146">
        <f>ROUND(I280*H280,2)</f>
        <v>0</v>
      </c>
      <c r="BL280" s="18" t="s">
        <v>162</v>
      </c>
      <c r="BM280" s="145" t="s">
        <v>1227</v>
      </c>
    </row>
    <row r="281" spans="2:65" s="1" customFormat="1">
      <c r="B281" s="34"/>
      <c r="D281" s="147" t="s">
        <v>164</v>
      </c>
      <c r="F281" s="148" t="s">
        <v>1228</v>
      </c>
      <c r="I281" s="149"/>
      <c r="L281" s="34"/>
      <c r="M281" s="150"/>
      <c r="T281" s="55"/>
      <c r="AT281" s="18" t="s">
        <v>164</v>
      </c>
      <c r="AU281" s="18" t="s">
        <v>91</v>
      </c>
    </row>
    <row r="282" spans="2:65" s="12" customFormat="1">
      <c r="B282" s="151"/>
      <c r="D282" s="152" t="s">
        <v>166</v>
      </c>
      <c r="E282" s="153" t="s">
        <v>45</v>
      </c>
      <c r="F282" s="154" t="s">
        <v>1099</v>
      </c>
      <c r="H282" s="153" t="s">
        <v>45</v>
      </c>
      <c r="I282" s="155"/>
      <c r="L282" s="151"/>
      <c r="M282" s="156"/>
      <c r="T282" s="157"/>
      <c r="AT282" s="153" t="s">
        <v>166</v>
      </c>
      <c r="AU282" s="153" t="s">
        <v>91</v>
      </c>
      <c r="AV282" s="12" t="s">
        <v>89</v>
      </c>
      <c r="AW282" s="12" t="s">
        <v>41</v>
      </c>
      <c r="AX282" s="12" t="s">
        <v>82</v>
      </c>
      <c r="AY282" s="153" t="s">
        <v>156</v>
      </c>
    </row>
    <row r="283" spans="2:65" s="13" customFormat="1">
      <c r="B283" s="158"/>
      <c r="D283" s="152" t="s">
        <v>166</v>
      </c>
      <c r="E283" s="159" t="s">
        <v>45</v>
      </c>
      <c r="F283" s="160" t="s">
        <v>1229</v>
      </c>
      <c r="H283" s="161">
        <v>1</v>
      </c>
      <c r="I283" s="162"/>
      <c r="L283" s="158"/>
      <c r="M283" s="163"/>
      <c r="T283" s="164"/>
      <c r="AT283" s="159" t="s">
        <v>166</v>
      </c>
      <c r="AU283" s="159" t="s">
        <v>91</v>
      </c>
      <c r="AV283" s="13" t="s">
        <v>91</v>
      </c>
      <c r="AW283" s="13" t="s">
        <v>41</v>
      </c>
      <c r="AX283" s="13" t="s">
        <v>82</v>
      </c>
      <c r="AY283" s="159" t="s">
        <v>156</v>
      </c>
    </row>
    <row r="284" spans="2:65" s="13" customFormat="1">
      <c r="B284" s="158"/>
      <c r="D284" s="152" t="s">
        <v>166</v>
      </c>
      <c r="E284" s="159" t="s">
        <v>45</v>
      </c>
      <c r="F284" s="160" t="s">
        <v>1230</v>
      </c>
      <c r="H284" s="161">
        <v>1</v>
      </c>
      <c r="I284" s="162"/>
      <c r="L284" s="158"/>
      <c r="M284" s="163"/>
      <c r="T284" s="164"/>
      <c r="AT284" s="159" t="s">
        <v>166</v>
      </c>
      <c r="AU284" s="159" t="s">
        <v>91</v>
      </c>
      <c r="AV284" s="13" t="s">
        <v>91</v>
      </c>
      <c r="AW284" s="13" t="s">
        <v>41</v>
      </c>
      <c r="AX284" s="13" t="s">
        <v>82</v>
      </c>
      <c r="AY284" s="159" t="s">
        <v>156</v>
      </c>
    </row>
    <row r="285" spans="2:65" s="14" customFormat="1">
      <c r="B285" s="165"/>
      <c r="D285" s="152" t="s">
        <v>166</v>
      </c>
      <c r="E285" s="166" t="s">
        <v>45</v>
      </c>
      <c r="F285" s="167" t="s">
        <v>173</v>
      </c>
      <c r="H285" s="168">
        <v>2</v>
      </c>
      <c r="I285" s="169"/>
      <c r="L285" s="165"/>
      <c r="M285" s="170"/>
      <c r="T285" s="171"/>
      <c r="AT285" s="166" t="s">
        <v>166</v>
      </c>
      <c r="AU285" s="166" t="s">
        <v>91</v>
      </c>
      <c r="AV285" s="14" t="s">
        <v>162</v>
      </c>
      <c r="AW285" s="14" t="s">
        <v>41</v>
      </c>
      <c r="AX285" s="14" t="s">
        <v>89</v>
      </c>
      <c r="AY285" s="166" t="s">
        <v>156</v>
      </c>
    </row>
    <row r="286" spans="2:65" s="1" customFormat="1" ht="24.75" customHeight="1">
      <c r="B286" s="34"/>
      <c r="C286" s="134" t="s">
        <v>611</v>
      </c>
      <c r="D286" s="134" t="s">
        <v>158</v>
      </c>
      <c r="E286" s="135" t="s">
        <v>1231</v>
      </c>
      <c r="F286" s="136" t="s">
        <v>1232</v>
      </c>
      <c r="G286" s="137" t="s">
        <v>227</v>
      </c>
      <c r="H286" s="138">
        <v>1</v>
      </c>
      <c r="I286" s="139"/>
      <c r="J286" s="140">
        <f>ROUND(I286*H286,2)</f>
        <v>0</v>
      </c>
      <c r="K286" s="136" t="s">
        <v>161</v>
      </c>
      <c r="L286" s="34"/>
      <c r="M286" s="141" t="s">
        <v>45</v>
      </c>
      <c r="N286" s="142" t="s">
        <v>53</v>
      </c>
      <c r="P286" s="143">
        <f>O286*H286</f>
        <v>0</v>
      </c>
      <c r="Q286" s="143">
        <v>1.136E-2</v>
      </c>
      <c r="R286" s="143">
        <f>Q286*H286</f>
        <v>1.136E-2</v>
      </c>
      <c r="S286" s="143">
        <v>0</v>
      </c>
      <c r="T286" s="144">
        <f>S286*H286</f>
        <v>0</v>
      </c>
      <c r="AR286" s="145" t="s">
        <v>162</v>
      </c>
      <c r="AT286" s="145" t="s">
        <v>158</v>
      </c>
      <c r="AU286" s="145" t="s">
        <v>91</v>
      </c>
      <c r="AY286" s="18" t="s">
        <v>156</v>
      </c>
      <c r="BE286" s="146">
        <f>IF(N286="základní",J286,0)</f>
        <v>0</v>
      </c>
      <c r="BF286" s="146">
        <f>IF(N286="snížená",J286,0)</f>
        <v>0</v>
      </c>
      <c r="BG286" s="146">
        <f>IF(N286="zákl. přenesená",J286,0)</f>
        <v>0</v>
      </c>
      <c r="BH286" s="146">
        <f>IF(N286="sníž. přenesená",J286,0)</f>
        <v>0</v>
      </c>
      <c r="BI286" s="146">
        <f>IF(N286="nulová",J286,0)</f>
        <v>0</v>
      </c>
      <c r="BJ286" s="18" t="s">
        <v>89</v>
      </c>
      <c r="BK286" s="146">
        <f>ROUND(I286*H286,2)</f>
        <v>0</v>
      </c>
      <c r="BL286" s="18" t="s">
        <v>162</v>
      </c>
      <c r="BM286" s="145" t="s">
        <v>1233</v>
      </c>
    </row>
    <row r="287" spans="2:65" s="1" customFormat="1">
      <c r="B287" s="34"/>
      <c r="D287" s="147" t="s">
        <v>164</v>
      </c>
      <c r="F287" s="148" t="s">
        <v>1234</v>
      </c>
      <c r="I287" s="149"/>
      <c r="L287" s="34"/>
      <c r="M287" s="150"/>
      <c r="T287" s="55"/>
      <c r="AT287" s="18" t="s">
        <v>164</v>
      </c>
      <c r="AU287" s="18" t="s">
        <v>91</v>
      </c>
    </row>
    <row r="288" spans="2:65" s="12" customFormat="1">
      <c r="B288" s="151"/>
      <c r="D288" s="152" t="s">
        <v>166</v>
      </c>
      <c r="E288" s="153" t="s">
        <v>45</v>
      </c>
      <c r="F288" s="154" t="s">
        <v>1099</v>
      </c>
      <c r="H288" s="153" t="s">
        <v>45</v>
      </c>
      <c r="I288" s="155"/>
      <c r="L288" s="151"/>
      <c r="M288" s="156"/>
      <c r="T288" s="157"/>
      <c r="AT288" s="153" t="s">
        <v>166</v>
      </c>
      <c r="AU288" s="153" t="s">
        <v>91</v>
      </c>
      <c r="AV288" s="12" t="s">
        <v>89</v>
      </c>
      <c r="AW288" s="12" t="s">
        <v>41</v>
      </c>
      <c r="AX288" s="12" t="s">
        <v>82</v>
      </c>
      <c r="AY288" s="153" t="s">
        <v>156</v>
      </c>
    </row>
    <row r="289" spans="2:65" s="13" customFormat="1">
      <c r="B289" s="158"/>
      <c r="D289" s="152" t="s">
        <v>166</v>
      </c>
      <c r="E289" s="159" t="s">
        <v>45</v>
      </c>
      <c r="F289" s="160" t="s">
        <v>1230</v>
      </c>
      <c r="H289" s="161">
        <v>1</v>
      </c>
      <c r="I289" s="162"/>
      <c r="L289" s="158"/>
      <c r="M289" s="163"/>
      <c r="T289" s="164"/>
      <c r="AT289" s="159" t="s">
        <v>166</v>
      </c>
      <c r="AU289" s="159" t="s">
        <v>91</v>
      </c>
      <c r="AV289" s="13" t="s">
        <v>91</v>
      </c>
      <c r="AW289" s="13" t="s">
        <v>41</v>
      </c>
      <c r="AX289" s="13" t="s">
        <v>82</v>
      </c>
      <c r="AY289" s="159" t="s">
        <v>156</v>
      </c>
    </row>
    <row r="290" spans="2:65" s="14" customFormat="1">
      <c r="B290" s="165"/>
      <c r="D290" s="152" t="s">
        <v>166</v>
      </c>
      <c r="E290" s="166" t="s">
        <v>45</v>
      </c>
      <c r="F290" s="167" t="s">
        <v>173</v>
      </c>
      <c r="H290" s="168">
        <v>1</v>
      </c>
      <c r="I290" s="169"/>
      <c r="L290" s="165"/>
      <c r="M290" s="170"/>
      <c r="T290" s="171"/>
      <c r="AT290" s="166" t="s">
        <v>166</v>
      </c>
      <c r="AU290" s="166" t="s">
        <v>91</v>
      </c>
      <c r="AV290" s="14" t="s">
        <v>162</v>
      </c>
      <c r="AW290" s="14" t="s">
        <v>41</v>
      </c>
      <c r="AX290" s="14" t="s">
        <v>89</v>
      </c>
      <c r="AY290" s="166" t="s">
        <v>156</v>
      </c>
    </row>
    <row r="291" spans="2:65" s="1" customFormat="1" ht="24.75" customHeight="1">
      <c r="B291" s="34"/>
      <c r="C291" s="134" t="s">
        <v>618</v>
      </c>
      <c r="D291" s="134" t="s">
        <v>158</v>
      </c>
      <c r="E291" s="135" t="s">
        <v>1235</v>
      </c>
      <c r="F291" s="136" t="s">
        <v>1236</v>
      </c>
      <c r="G291" s="137" t="s">
        <v>227</v>
      </c>
      <c r="H291" s="138">
        <v>1</v>
      </c>
      <c r="I291" s="139"/>
      <c r="J291" s="140">
        <f>ROUND(I291*H291,2)</f>
        <v>0</v>
      </c>
      <c r="K291" s="136" t="s">
        <v>161</v>
      </c>
      <c r="L291" s="34"/>
      <c r="M291" s="141" t="s">
        <v>45</v>
      </c>
      <c r="N291" s="142" t="s">
        <v>53</v>
      </c>
      <c r="P291" s="143">
        <f>O291*H291</f>
        <v>0</v>
      </c>
      <c r="Q291" s="143">
        <v>1.515E-2</v>
      </c>
      <c r="R291" s="143">
        <f>Q291*H291</f>
        <v>1.515E-2</v>
      </c>
      <c r="S291" s="143">
        <v>0</v>
      </c>
      <c r="T291" s="144">
        <f>S291*H291</f>
        <v>0</v>
      </c>
      <c r="AR291" s="145" t="s">
        <v>162</v>
      </c>
      <c r="AT291" s="145" t="s">
        <v>158</v>
      </c>
      <c r="AU291" s="145" t="s">
        <v>91</v>
      </c>
      <c r="AY291" s="18" t="s">
        <v>156</v>
      </c>
      <c r="BE291" s="146">
        <f>IF(N291="základní",J291,0)</f>
        <v>0</v>
      </c>
      <c r="BF291" s="146">
        <f>IF(N291="snížená",J291,0)</f>
        <v>0</v>
      </c>
      <c r="BG291" s="146">
        <f>IF(N291="zákl. přenesená",J291,0)</f>
        <v>0</v>
      </c>
      <c r="BH291" s="146">
        <f>IF(N291="sníž. přenesená",J291,0)</f>
        <v>0</v>
      </c>
      <c r="BI291" s="146">
        <f>IF(N291="nulová",J291,0)</f>
        <v>0</v>
      </c>
      <c r="BJ291" s="18" t="s">
        <v>89</v>
      </c>
      <c r="BK291" s="146">
        <f>ROUND(I291*H291,2)</f>
        <v>0</v>
      </c>
      <c r="BL291" s="18" t="s">
        <v>162</v>
      </c>
      <c r="BM291" s="145" t="s">
        <v>1237</v>
      </c>
    </row>
    <row r="292" spans="2:65" s="1" customFormat="1">
      <c r="B292" s="34"/>
      <c r="D292" s="147" t="s">
        <v>164</v>
      </c>
      <c r="F292" s="148" t="s">
        <v>1238</v>
      </c>
      <c r="I292" s="149"/>
      <c r="L292" s="34"/>
      <c r="M292" s="150"/>
      <c r="T292" s="55"/>
      <c r="AT292" s="18" t="s">
        <v>164</v>
      </c>
      <c r="AU292" s="18" t="s">
        <v>91</v>
      </c>
    </row>
    <row r="293" spans="2:65" s="12" customFormat="1">
      <c r="B293" s="151"/>
      <c r="D293" s="152" t="s">
        <v>166</v>
      </c>
      <c r="E293" s="153" t="s">
        <v>45</v>
      </c>
      <c r="F293" s="154" t="s">
        <v>1099</v>
      </c>
      <c r="H293" s="153" t="s">
        <v>45</v>
      </c>
      <c r="I293" s="155"/>
      <c r="L293" s="151"/>
      <c r="M293" s="156"/>
      <c r="T293" s="157"/>
      <c r="AT293" s="153" t="s">
        <v>166</v>
      </c>
      <c r="AU293" s="153" t="s">
        <v>91</v>
      </c>
      <c r="AV293" s="12" t="s">
        <v>89</v>
      </c>
      <c r="AW293" s="12" t="s">
        <v>41</v>
      </c>
      <c r="AX293" s="12" t="s">
        <v>82</v>
      </c>
      <c r="AY293" s="153" t="s">
        <v>156</v>
      </c>
    </row>
    <row r="294" spans="2:65" s="13" customFormat="1">
      <c r="B294" s="158"/>
      <c r="D294" s="152" t="s">
        <v>166</v>
      </c>
      <c r="E294" s="159" t="s">
        <v>45</v>
      </c>
      <c r="F294" s="160" t="s">
        <v>1229</v>
      </c>
      <c r="H294" s="161">
        <v>1</v>
      </c>
      <c r="I294" s="162"/>
      <c r="L294" s="158"/>
      <c r="M294" s="163"/>
      <c r="T294" s="164"/>
      <c r="AT294" s="159" t="s">
        <v>166</v>
      </c>
      <c r="AU294" s="159" t="s">
        <v>91</v>
      </c>
      <c r="AV294" s="13" t="s">
        <v>91</v>
      </c>
      <c r="AW294" s="13" t="s">
        <v>41</v>
      </c>
      <c r="AX294" s="13" t="s">
        <v>82</v>
      </c>
      <c r="AY294" s="159" t="s">
        <v>156</v>
      </c>
    </row>
    <row r="295" spans="2:65" s="14" customFormat="1">
      <c r="B295" s="165"/>
      <c r="D295" s="152" t="s">
        <v>166</v>
      </c>
      <c r="E295" s="166" t="s">
        <v>45</v>
      </c>
      <c r="F295" s="167" t="s">
        <v>173</v>
      </c>
      <c r="H295" s="168">
        <v>1</v>
      </c>
      <c r="I295" s="169"/>
      <c r="L295" s="165"/>
      <c r="M295" s="170"/>
      <c r="T295" s="171"/>
      <c r="AT295" s="166" t="s">
        <v>166</v>
      </c>
      <c r="AU295" s="166" t="s">
        <v>91</v>
      </c>
      <c r="AV295" s="14" t="s">
        <v>162</v>
      </c>
      <c r="AW295" s="14" t="s">
        <v>41</v>
      </c>
      <c r="AX295" s="14" t="s">
        <v>89</v>
      </c>
      <c r="AY295" s="166" t="s">
        <v>156</v>
      </c>
    </row>
    <row r="296" spans="2:65" s="1" customFormat="1" ht="24.75" customHeight="1">
      <c r="B296" s="34"/>
      <c r="C296" s="134" t="s">
        <v>623</v>
      </c>
      <c r="D296" s="134" t="s">
        <v>158</v>
      </c>
      <c r="E296" s="135" t="s">
        <v>1239</v>
      </c>
      <c r="F296" s="136" t="s">
        <v>1240</v>
      </c>
      <c r="G296" s="137" t="s">
        <v>227</v>
      </c>
      <c r="H296" s="138">
        <v>2</v>
      </c>
      <c r="I296" s="139"/>
      <c r="J296" s="140">
        <f>ROUND(I296*H296,2)</f>
        <v>0</v>
      </c>
      <c r="K296" s="136" t="s">
        <v>161</v>
      </c>
      <c r="L296" s="34"/>
      <c r="M296" s="141" t="s">
        <v>45</v>
      </c>
      <c r="N296" s="142" t="s">
        <v>53</v>
      </c>
      <c r="P296" s="143">
        <f>O296*H296</f>
        <v>0</v>
      </c>
      <c r="Q296" s="143">
        <v>0</v>
      </c>
      <c r="R296" s="143">
        <f>Q296*H296</f>
        <v>0</v>
      </c>
      <c r="S296" s="143">
        <v>0</v>
      </c>
      <c r="T296" s="144">
        <f>S296*H296</f>
        <v>0</v>
      </c>
      <c r="AR296" s="145" t="s">
        <v>162</v>
      </c>
      <c r="AT296" s="145" t="s">
        <v>158</v>
      </c>
      <c r="AU296" s="145" t="s">
        <v>91</v>
      </c>
      <c r="AY296" s="18" t="s">
        <v>156</v>
      </c>
      <c r="BE296" s="146">
        <f>IF(N296="základní",J296,0)</f>
        <v>0</v>
      </c>
      <c r="BF296" s="146">
        <f>IF(N296="snížená",J296,0)</f>
        <v>0</v>
      </c>
      <c r="BG296" s="146">
        <f>IF(N296="zákl. přenesená",J296,0)</f>
        <v>0</v>
      </c>
      <c r="BH296" s="146">
        <f>IF(N296="sníž. přenesená",J296,0)</f>
        <v>0</v>
      </c>
      <c r="BI296" s="146">
        <f>IF(N296="nulová",J296,0)</f>
        <v>0</v>
      </c>
      <c r="BJ296" s="18" t="s">
        <v>89</v>
      </c>
      <c r="BK296" s="146">
        <f>ROUND(I296*H296,2)</f>
        <v>0</v>
      </c>
      <c r="BL296" s="18" t="s">
        <v>162</v>
      </c>
      <c r="BM296" s="145" t="s">
        <v>1241</v>
      </c>
    </row>
    <row r="297" spans="2:65" s="1" customFormat="1">
      <c r="B297" s="34"/>
      <c r="D297" s="147" t="s">
        <v>164</v>
      </c>
      <c r="F297" s="148" t="s">
        <v>1242</v>
      </c>
      <c r="I297" s="149"/>
      <c r="L297" s="34"/>
      <c r="M297" s="150"/>
      <c r="T297" s="55"/>
      <c r="AT297" s="18" t="s">
        <v>164</v>
      </c>
      <c r="AU297" s="18" t="s">
        <v>91</v>
      </c>
    </row>
    <row r="298" spans="2:65" s="12" customFormat="1">
      <c r="B298" s="151"/>
      <c r="D298" s="152" t="s">
        <v>166</v>
      </c>
      <c r="E298" s="153" t="s">
        <v>45</v>
      </c>
      <c r="F298" s="154" t="s">
        <v>1099</v>
      </c>
      <c r="H298" s="153" t="s">
        <v>45</v>
      </c>
      <c r="I298" s="155"/>
      <c r="L298" s="151"/>
      <c r="M298" s="156"/>
      <c r="T298" s="157"/>
      <c r="AT298" s="153" t="s">
        <v>166</v>
      </c>
      <c r="AU298" s="153" t="s">
        <v>91</v>
      </c>
      <c r="AV298" s="12" t="s">
        <v>89</v>
      </c>
      <c r="AW298" s="12" t="s">
        <v>41</v>
      </c>
      <c r="AX298" s="12" t="s">
        <v>82</v>
      </c>
      <c r="AY298" s="153" t="s">
        <v>156</v>
      </c>
    </row>
    <row r="299" spans="2:65" s="13" customFormat="1">
      <c r="B299" s="158"/>
      <c r="D299" s="152" t="s">
        <v>166</v>
      </c>
      <c r="E299" s="159" t="s">
        <v>45</v>
      </c>
      <c r="F299" s="160" t="s">
        <v>1229</v>
      </c>
      <c r="H299" s="161">
        <v>1</v>
      </c>
      <c r="I299" s="162"/>
      <c r="L299" s="158"/>
      <c r="M299" s="163"/>
      <c r="T299" s="164"/>
      <c r="AT299" s="159" t="s">
        <v>166</v>
      </c>
      <c r="AU299" s="159" t="s">
        <v>91</v>
      </c>
      <c r="AV299" s="13" t="s">
        <v>91</v>
      </c>
      <c r="AW299" s="13" t="s">
        <v>41</v>
      </c>
      <c r="AX299" s="13" t="s">
        <v>82</v>
      </c>
      <c r="AY299" s="159" t="s">
        <v>156</v>
      </c>
    </row>
    <row r="300" spans="2:65" s="13" customFormat="1">
      <c r="B300" s="158"/>
      <c r="D300" s="152" t="s">
        <v>166</v>
      </c>
      <c r="E300" s="159" t="s">
        <v>45</v>
      </c>
      <c r="F300" s="160" t="s">
        <v>1230</v>
      </c>
      <c r="H300" s="161">
        <v>1</v>
      </c>
      <c r="I300" s="162"/>
      <c r="L300" s="158"/>
      <c r="M300" s="163"/>
      <c r="T300" s="164"/>
      <c r="AT300" s="159" t="s">
        <v>166</v>
      </c>
      <c r="AU300" s="159" t="s">
        <v>91</v>
      </c>
      <c r="AV300" s="13" t="s">
        <v>91</v>
      </c>
      <c r="AW300" s="13" t="s">
        <v>41</v>
      </c>
      <c r="AX300" s="13" t="s">
        <v>82</v>
      </c>
      <c r="AY300" s="159" t="s">
        <v>156</v>
      </c>
    </row>
    <row r="301" spans="2:65" s="14" customFormat="1">
      <c r="B301" s="165"/>
      <c r="D301" s="152" t="s">
        <v>166</v>
      </c>
      <c r="E301" s="166" t="s">
        <v>45</v>
      </c>
      <c r="F301" s="167" t="s">
        <v>173</v>
      </c>
      <c r="H301" s="168">
        <v>2</v>
      </c>
      <c r="I301" s="169"/>
      <c r="L301" s="165"/>
      <c r="M301" s="170"/>
      <c r="T301" s="171"/>
      <c r="AT301" s="166" t="s">
        <v>166</v>
      </c>
      <c r="AU301" s="166" t="s">
        <v>91</v>
      </c>
      <c r="AV301" s="14" t="s">
        <v>162</v>
      </c>
      <c r="AW301" s="14" t="s">
        <v>41</v>
      </c>
      <c r="AX301" s="14" t="s">
        <v>89</v>
      </c>
      <c r="AY301" s="166" t="s">
        <v>156</v>
      </c>
    </row>
    <row r="302" spans="2:65" s="1" customFormat="1" ht="24.75" customHeight="1">
      <c r="B302" s="34"/>
      <c r="C302" s="134" t="s">
        <v>628</v>
      </c>
      <c r="D302" s="134" t="s">
        <v>158</v>
      </c>
      <c r="E302" s="135" t="s">
        <v>1243</v>
      </c>
      <c r="F302" s="136" t="s">
        <v>1244</v>
      </c>
      <c r="G302" s="137" t="s">
        <v>227</v>
      </c>
      <c r="H302" s="138">
        <v>2</v>
      </c>
      <c r="I302" s="139"/>
      <c r="J302" s="140">
        <f>ROUND(I302*H302,2)</f>
        <v>0</v>
      </c>
      <c r="K302" s="136" t="s">
        <v>161</v>
      </c>
      <c r="L302" s="34"/>
      <c r="M302" s="141" t="s">
        <v>45</v>
      </c>
      <c r="N302" s="142" t="s">
        <v>53</v>
      </c>
      <c r="P302" s="143">
        <f>O302*H302</f>
        <v>0</v>
      </c>
      <c r="Q302" s="143">
        <v>5.4539999999999998E-2</v>
      </c>
      <c r="R302" s="143">
        <f>Q302*H302</f>
        <v>0.10908</v>
      </c>
      <c r="S302" s="143">
        <v>0</v>
      </c>
      <c r="T302" s="144">
        <f>S302*H302</f>
        <v>0</v>
      </c>
      <c r="AR302" s="145" t="s">
        <v>162</v>
      </c>
      <c r="AT302" s="145" t="s">
        <v>158</v>
      </c>
      <c r="AU302" s="145" t="s">
        <v>91</v>
      </c>
      <c r="AY302" s="18" t="s">
        <v>156</v>
      </c>
      <c r="BE302" s="146">
        <f>IF(N302="základní",J302,0)</f>
        <v>0</v>
      </c>
      <c r="BF302" s="146">
        <f>IF(N302="snížená",J302,0)</f>
        <v>0</v>
      </c>
      <c r="BG302" s="146">
        <f>IF(N302="zákl. přenesená",J302,0)</f>
        <v>0</v>
      </c>
      <c r="BH302" s="146">
        <f>IF(N302="sníž. přenesená",J302,0)</f>
        <v>0</v>
      </c>
      <c r="BI302" s="146">
        <f>IF(N302="nulová",J302,0)</f>
        <v>0</v>
      </c>
      <c r="BJ302" s="18" t="s">
        <v>89</v>
      </c>
      <c r="BK302" s="146">
        <f>ROUND(I302*H302,2)</f>
        <v>0</v>
      </c>
      <c r="BL302" s="18" t="s">
        <v>162</v>
      </c>
      <c r="BM302" s="145" t="s">
        <v>1245</v>
      </c>
    </row>
    <row r="303" spans="2:65" s="1" customFormat="1">
      <c r="B303" s="34"/>
      <c r="D303" s="147" t="s">
        <v>164</v>
      </c>
      <c r="F303" s="148" t="s">
        <v>1246</v>
      </c>
      <c r="I303" s="149"/>
      <c r="L303" s="34"/>
      <c r="M303" s="150"/>
      <c r="T303" s="55"/>
      <c r="AT303" s="18" t="s">
        <v>164</v>
      </c>
      <c r="AU303" s="18" t="s">
        <v>91</v>
      </c>
    </row>
    <row r="304" spans="2:65" s="12" customFormat="1">
      <c r="B304" s="151"/>
      <c r="D304" s="152" t="s">
        <v>166</v>
      </c>
      <c r="E304" s="153" t="s">
        <v>45</v>
      </c>
      <c r="F304" s="154" t="s">
        <v>1099</v>
      </c>
      <c r="H304" s="153" t="s">
        <v>45</v>
      </c>
      <c r="I304" s="155"/>
      <c r="L304" s="151"/>
      <c r="M304" s="156"/>
      <c r="T304" s="157"/>
      <c r="AT304" s="153" t="s">
        <v>166</v>
      </c>
      <c r="AU304" s="153" t="s">
        <v>91</v>
      </c>
      <c r="AV304" s="12" t="s">
        <v>89</v>
      </c>
      <c r="AW304" s="12" t="s">
        <v>41</v>
      </c>
      <c r="AX304" s="12" t="s">
        <v>82</v>
      </c>
      <c r="AY304" s="153" t="s">
        <v>156</v>
      </c>
    </row>
    <row r="305" spans="2:65" s="13" customFormat="1">
      <c r="B305" s="158"/>
      <c r="D305" s="152" t="s">
        <v>166</v>
      </c>
      <c r="E305" s="159" t="s">
        <v>45</v>
      </c>
      <c r="F305" s="160" t="s">
        <v>1229</v>
      </c>
      <c r="H305" s="161">
        <v>1</v>
      </c>
      <c r="I305" s="162"/>
      <c r="L305" s="158"/>
      <c r="M305" s="163"/>
      <c r="T305" s="164"/>
      <c r="AT305" s="159" t="s">
        <v>166</v>
      </c>
      <c r="AU305" s="159" t="s">
        <v>91</v>
      </c>
      <c r="AV305" s="13" t="s">
        <v>91</v>
      </c>
      <c r="AW305" s="13" t="s">
        <v>41</v>
      </c>
      <c r="AX305" s="13" t="s">
        <v>82</v>
      </c>
      <c r="AY305" s="159" t="s">
        <v>156</v>
      </c>
    </row>
    <row r="306" spans="2:65" s="13" customFormat="1">
      <c r="B306" s="158"/>
      <c r="D306" s="152" t="s">
        <v>166</v>
      </c>
      <c r="E306" s="159" t="s">
        <v>45</v>
      </c>
      <c r="F306" s="160" t="s">
        <v>1230</v>
      </c>
      <c r="H306" s="161">
        <v>1</v>
      </c>
      <c r="I306" s="162"/>
      <c r="L306" s="158"/>
      <c r="M306" s="163"/>
      <c r="T306" s="164"/>
      <c r="AT306" s="159" t="s">
        <v>166</v>
      </c>
      <c r="AU306" s="159" t="s">
        <v>91</v>
      </c>
      <c r="AV306" s="13" t="s">
        <v>91</v>
      </c>
      <c r="AW306" s="13" t="s">
        <v>41</v>
      </c>
      <c r="AX306" s="13" t="s">
        <v>82</v>
      </c>
      <c r="AY306" s="159" t="s">
        <v>156</v>
      </c>
    </row>
    <row r="307" spans="2:65" s="14" customFormat="1">
      <c r="B307" s="165"/>
      <c r="D307" s="152" t="s">
        <v>166</v>
      </c>
      <c r="E307" s="166" t="s">
        <v>45</v>
      </c>
      <c r="F307" s="167" t="s">
        <v>173</v>
      </c>
      <c r="H307" s="168">
        <v>2</v>
      </c>
      <c r="I307" s="169"/>
      <c r="L307" s="165"/>
      <c r="M307" s="170"/>
      <c r="T307" s="171"/>
      <c r="AT307" s="166" t="s">
        <v>166</v>
      </c>
      <c r="AU307" s="166" t="s">
        <v>91</v>
      </c>
      <c r="AV307" s="14" t="s">
        <v>162</v>
      </c>
      <c r="AW307" s="14" t="s">
        <v>41</v>
      </c>
      <c r="AX307" s="14" t="s">
        <v>89</v>
      </c>
      <c r="AY307" s="166" t="s">
        <v>156</v>
      </c>
    </row>
    <row r="308" spans="2:65" s="1" customFormat="1" ht="15.75" customHeight="1">
      <c r="B308" s="34"/>
      <c r="C308" s="134" t="s">
        <v>633</v>
      </c>
      <c r="D308" s="134" t="s">
        <v>158</v>
      </c>
      <c r="E308" s="135" t="s">
        <v>1247</v>
      </c>
      <c r="F308" s="136" t="s">
        <v>1248</v>
      </c>
      <c r="G308" s="137" t="s">
        <v>227</v>
      </c>
      <c r="H308" s="138">
        <v>2</v>
      </c>
      <c r="I308" s="139"/>
      <c r="J308" s="140">
        <f>ROUND(I308*H308,2)</f>
        <v>0</v>
      </c>
      <c r="K308" s="136" t="s">
        <v>161</v>
      </c>
      <c r="L308" s="34"/>
      <c r="M308" s="141" t="s">
        <v>45</v>
      </c>
      <c r="N308" s="142" t="s">
        <v>53</v>
      </c>
      <c r="P308" s="143">
        <f>O308*H308</f>
        <v>0</v>
      </c>
      <c r="Q308" s="143">
        <v>0.12422</v>
      </c>
      <c r="R308" s="143">
        <f>Q308*H308</f>
        <v>0.24843999999999999</v>
      </c>
      <c r="S308" s="143">
        <v>0</v>
      </c>
      <c r="T308" s="144">
        <f>S308*H308</f>
        <v>0</v>
      </c>
      <c r="AR308" s="145" t="s">
        <v>162</v>
      </c>
      <c r="AT308" s="145" t="s">
        <v>158</v>
      </c>
      <c r="AU308" s="145" t="s">
        <v>91</v>
      </c>
      <c r="AY308" s="18" t="s">
        <v>156</v>
      </c>
      <c r="BE308" s="146">
        <f>IF(N308="základní",J308,0)</f>
        <v>0</v>
      </c>
      <c r="BF308" s="146">
        <f>IF(N308="snížená",J308,0)</f>
        <v>0</v>
      </c>
      <c r="BG308" s="146">
        <f>IF(N308="zákl. přenesená",J308,0)</f>
        <v>0</v>
      </c>
      <c r="BH308" s="146">
        <f>IF(N308="sníž. přenesená",J308,0)</f>
        <v>0</v>
      </c>
      <c r="BI308" s="146">
        <f>IF(N308="nulová",J308,0)</f>
        <v>0</v>
      </c>
      <c r="BJ308" s="18" t="s">
        <v>89</v>
      </c>
      <c r="BK308" s="146">
        <f>ROUND(I308*H308,2)</f>
        <v>0</v>
      </c>
      <c r="BL308" s="18" t="s">
        <v>162</v>
      </c>
      <c r="BM308" s="145" t="s">
        <v>1249</v>
      </c>
    </row>
    <row r="309" spans="2:65" s="1" customFormat="1">
      <c r="B309" s="34"/>
      <c r="D309" s="147" t="s">
        <v>164</v>
      </c>
      <c r="F309" s="148" t="s">
        <v>1250</v>
      </c>
      <c r="I309" s="149"/>
      <c r="L309" s="34"/>
      <c r="M309" s="150"/>
      <c r="T309" s="55"/>
      <c r="AT309" s="18" t="s">
        <v>164</v>
      </c>
      <c r="AU309" s="18" t="s">
        <v>91</v>
      </c>
    </row>
    <row r="310" spans="2:65" s="1" customFormat="1" ht="15.75" customHeight="1">
      <c r="B310" s="34"/>
      <c r="C310" s="183" t="s">
        <v>639</v>
      </c>
      <c r="D310" s="183" t="s">
        <v>478</v>
      </c>
      <c r="E310" s="184" t="s">
        <v>1251</v>
      </c>
      <c r="F310" s="185" t="s">
        <v>1252</v>
      </c>
      <c r="G310" s="186" t="s">
        <v>227</v>
      </c>
      <c r="H310" s="187">
        <v>2</v>
      </c>
      <c r="I310" s="188"/>
      <c r="J310" s="189">
        <f>ROUND(I310*H310,2)</f>
        <v>0</v>
      </c>
      <c r="K310" s="185" t="s">
        <v>161</v>
      </c>
      <c r="L310" s="190"/>
      <c r="M310" s="191" t="s">
        <v>45</v>
      </c>
      <c r="N310" s="192" t="s">
        <v>53</v>
      </c>
      <c r="P310" s="143">
        <f>O310*H310</f>
        <v>0</v>
      </c>
      <c r="Q310" s="143">
        <v>6.7000000000000004E-2</v>
      </c>
      <c r="R310" s="143">
        <f>Q310*H310</f>
        <v>0.13400000000000001</v>
      </c>
      <c r="S310" s="143">
        <v>0</v>
      </c>
      <c r="T310" s="144">
        <f>S310*H310</f>
        <v>0</v>
      </c>
      <c r="AR310" s="145" t="s">
        <v>219</v>
      </c>
      <c r="AT310" s="145" t="s">
        <v>478</v>
      </c>
      <c r="AU310" s="145" t="s">
        <v>91</v>
      </c>
      <c r="AY310" s="18" t="s">
        <v>156</v>
      </c>
      <c r="BE310" s="146">
        <f>IF(N310="základní",J310,0)</f>
        <v>0</v>
      </c>
      <c r="BF310" s="146">
        <f>IF(N310="snížená",J310,0)</f>
        <v>0</v>
      </c>
      <c r="BG310" s="146">
        <f>IF(N310="zákl. přenesená",J310,0)</f>
        <v>0</v>
      </c>
      <c r="BH310" s="146">
        <f>IF(N310="sníž. přenesená",J310,0)</f>
        <v>0</v>
      </c>
      <c r="BI310" s="146">
        <f>IF(N310="nulová",J310,0)</f>
        <v>0</v>
      </c>
      <c r="BJ310" s="18" t="s">
        <v>89</v>
      </c>
      <c r="BK310" s="146">
        <f>ROUND(I310*H310,2)</f>
        <v>0</v>
      </c>
      <c r="BL310" s="18" t="s">
        <v>162</v>
      </c>
      <c r="BM310" s="145" t="s">
        <v>1253</v>
      </c>
    </row>
    <row r="311" spans="2:65" s="12" customFormat="1">
      <c r="B311" s="151"/>
      <c r="D311" s="152" t="s">
        <v>166</v>
      </c>
      <c r="E311" s="153" t="s">
        <v>45</v>
      </c>
      <c r="F311" s="154" t="s">
        <v>1099</v>
      </c>
      <c r="H311" s="153" t="s">
        <v>45</v>
      </c>
      <c r="I311" s="155"/>
      <c r="L311" s="151"/>
      <c r="M311" s="156"/>
      <c r="T311" s="157"/>
      <c r="AT311" s="153" t="s">
        <v>166</v>
      </c>
      <c r="AU311" s="153" t="s">
        <v>91</v>
      </c>
      <c r="AV311" s="12" t="s">
        <v>89</v>
      </c>
      <c r="AW311" s="12" t="s">
        <v>41</v>
      </c>
      <c r="AX311" s="12" t="s">
        <v>82</v>
      </c>
      <c r="AY311" s="153" t="s">
        <v>156</v>
      </c>
    </row>
    <row r="312" spans="2:65" s="13" customFormat="1">
      <c r="B312" s="158"/>
      <c r="D312" s="152" t="s">
        <v>166</v>
      </c>
      <c r="E312" s="159" t="s">
        <v>45</v>
      </c>
      <c r="F312" s="160" t="s">
        <v>1254</v>
      </c>
      <c r="H312" s="161">
        <v>2</v>
      </c>
      <c r="I312" s="162"/>
      <c r="L312" s="158"/>
      <c r="M312" s="163"/>
      <c r="T312" s="164"/>
      <c r="AT312" s="159" t="s">
        <v>166</v>
      </c>
      <c r="AU312" s="159" t="s">
        <v>91</v>
      </c>
      <c r="AV312" s="13" t="s">
        <v>91</v>
      </c>
      <c r="AW312" s="13" t="s">
        <v>41</v>
      </c>
      <c r="AX312" s="13" t="s">
        <v>82</v>
      </c>
      <c r="AY312" s="159" t="s">
        <v>156</v>
      </c>
    </row>
    <row r="313" spans="2:65" s="14" customFormat="1">
      <c r="B313" s="165"/>
      <c r="D313" s="152" t="s">
        <v>166</v>
      </c>
      <c r="E313" s="166" t="s">
        <v>45</v>
      </c>
      <c r="F313" s="167" t="s">
        <v>173</v>
      </c>
      <c r="H313" s="168">
        <v>2</v>
      </c>
      <c r="I313" s="169"/>
      <c r="L313" s="165"/>
      <c r="M313" s="170"/>
      <c r="T313" s="171"/>
      <c r="AT313" s="166" t="s">
        <v>166</v>
      </c>
      <c r="AU313" s="166" t="s">
        <v>91</v>
      </c>
      <c r="AV313" s="14" t="s">
        <v>162</v>
      </c>
      <c r="AW313" s="14" t="s">
        <v>41</v>
      </c>
      <c r="AX313" s="14" t="s">
        <v>89</v>
      </c>
      <c r="AY313" s="166" t="s">
        <v>156</v>
      </c>
    </row>
    <row r="314" spans="2:65" s="1" customFormat="1" ht="15.75" customHeight="1">
      <c r="B314" s="34"/>
      <c r="C314" s="134" t="s">
        <v>645</v>
      </c>
      <c r="D314" s="134" t="s">
        <v>158</v>
      </c>
      <c r="E314" s="135" t="s">
        <v>1255</v>
      </c>
      <c r="F314" s="136" t="s">
        <v>1256</v>
      </c>
      <c r="G314" s="137" t="s">
        <v>227</v>
      </c>
      <c r="H314" s="138">
        <v>2</v>
      </c>
      <c r="I314" s="139"/>
      <c r="J314" s="140">
        <f>ROUND(I314*H314,2)</f>
        <v>0</v>
      </c>
      <c r="K314" s="136" t="s">
        <v>161</v>
      </c>
      <c r="L314" s="34"/>
      <c r="M314" s="141" t="s">
        <v>45</v>
      </c>
      <c r="N314" s="142" t="s">
        <v>53</v>
      </c>
      <c r="P314" s="143">
        <f>O314*H314</f>
        <v>0</v>
      </c>
      <c r="Q314" s="143">
        <v>2.972E-2</v>
      </c>
      <c r="R314" s="143">
        <f>Q314*H314</f>
        <v>5.944E-2</v>
      </c>
      <c r="S314" s="143">
        <v>0</v>
      </c>
      <c r="T314" s="144">
        <f>S314*H314</f>
        <v>0</v>
      </c>
      <c r="AR314" s="145" t="s">
        <v>162</v>
      </c>
      <c r="AT314" s="145" t="s">
        <v>158</v>
      </c>
      <c r="AU314" s="145" t="s">
        <v>91</v>
      </c>
      <c r="AY314" s="18" t="s">
        <v>156</v>
      </c>
      <c r="BE314" s="146">
        <f>IF(N314="základní",J314,0)</f>
        <v>0</v>
      </c>
      <c r="BF314" s="146">
        <f>IF(N314="snížená",J314,0)</f>
        <v>0</v>
      </c>
      <c r="BG314" s="146">
        <f>IF(N314="zákl. přenesená",J314,0)</f>
        <v>0</v>
      </c>
      <c r="BH314" s="146">
        <f>IF(N314="sníž. přenesená",J314,0)</f>
        <v>0</v>
      </c>
      <c r="BI314" s="146">
        <f>IF(N314="nulová",J314,0)</f>
        <v>0</v>
      </c>
      <c r="BJ314" s="18" t="s">
        <v>89</v>
      </c>
      <c r="BK314" s="146">
        <f>ROUND(I314*H314,2)</f>
        <v>0</v>
      </c>
      <c r="BL314" s="18" t="s">
        <v>162</v>
      </c>
      <c r="BM314" s="145" t="s">
        <v>1257</v>
      </c>
    </row>
    <row r="315" spans="2:65" s="1" customFormat="1">
      <c r="B315" s="34"/>
      <c r="D315" s="147" t="s">
        <v>164</v>
      </c>
      <c r="F315" s="148" t="s">
        <v>1258</v>
      </c>
      <c r="I315" s="149"/>
      <c r="L315" s="34"/>
      <c r="M315" s="150"/>
      <c r="T315" s="55"/>
      <c r="AT315" s="18" t="s">
        <v>164</v>
      </c>
      <c r="AU315" s="18" t="s">
        <v>91</v>
      </c>
    </row>
    <row r="316" spans="2:65" s="1" customFormat="1" ht="15.75" customHeight="1">
      <c r="B316" s="34"/>
      <c r="C316" s="183" t="s">
        <v>650</v>
      </c>
      <c r="D316" s="183" t="s">
        <v>478</v>
      </c>
      <c r="E316" s="184" t="s">
        <v>1259</v>
      </c>
      <c r="F316" s="185" t="s">
        <v>1260</v>
      </c>
      <c r="G316" s="186" t="s">
        <v>227</v>
      </c>
      <c r="H316" s="187">
        <v>2</v>
      </c>
      <c r="I316" s="188"/>
      <c r="J316" s="189">
        <f>ROUND(I316*H316,2)</f>
        <v>0</v>
      </c>
      <c r="K316" s="185" t="s">
        <v>161</v>
      </c>
      <c r="L316" s="190"/>
      <c r="M316" s="191" t="s">
        <v>45</v>
      </c>
      <c r="N316" s="192" t="s">
        <v>53</v>
      </c>
      <c r="P316" s="143">
        <f>O316*H316</f>
        <v>0</v>
      </c>
      <c r="Q316" s="143">
        <v>2.7E-2</v>
      </c>
      <c r="R316" s="143">
        <f>Q316*H316</f>
        <v>5.3999999999999999E-2</v>
      </c>
      <c r="S316" s="143">
        <v>0</v>
      </c>
      <c r="T316" s="144">
        <f>S316*H316</f>
        <v>0</v>
      </c>
      <c r="AR316" s="145" t="s">
        <v>219</v>
      </c>
      <c r="AT316" s="145" t="s">
        <v>478</v>
      </c>
      <c r="AU316" s="145" t="s">
        <v>91</v>
      </c>
      <c r="AY316" s="18" t="s">
        <v>156</v>
      </c>
      <c r="BE316" s="146">
        <f>IF(N316="základní",J316,0)</f>
        <v>0</v>
      </c>
      <c r="BF316" s="146">
        <f>IF(N316="snížená",J316,0)</f>
        <v>0</v>
      </c>
      <c r="BG316" s="146">
        <f>IF(N316="zákl. přenesená",J316,0)</f>
        <v>0</v>
      </c>
      <c r="BH316" s="146">
        <f>IF(N316="sníž. přenesená",J316,0)</f>
        <v>0</v>
      </c>
      <c r="BI316" s="146">
        <f>IF(N316="nulová",J316,0)</f>
        <v>0</v>
      </c>
      <c r="BJ316" s="18" t="s">
        <v>89</v>
      </c>
      <c r="BK316" s="146">
        <f>ROUND(I316*H316,2)</f>
        <v>0</v>
      </c>
      <c r="BL316" s="18" t="s">
        <v>162</v>
      </c>
      <c r="BM316" s="145" t="s">
        <v>1261</v>
      </c>
    </row>
    <row r="317" spans="2:65" s="12" customFormat="1">
      <c r="B317" s="151"/>
      <c r="D317" s="152" t="s">
        <v>166</v>
      </c>
      <c r="E317" s="153" t="s">
        <v>45</v>
      </c>
      <c r="F317" s="154" t="s">
        <v>1099</v>
      </c>
      <c r="H317" s="153" t="s">
        <v>45</v>
      </c>
      <c r="I317" s="155"/>
      <c r="L317" s="151"/>
      <c r="M317" s="156"/>
      <c r="T317" s="157"/>
      <c r="AT317" s="153" t="s">
        <v>166</v>
      </c>
      <c r="AU317" s="153" t="s">
        <v>91</v>
      </c>
      <c r="AV317" s="12" t="s">
        <v>89</v>
      </c>
      <c r="AW317" s="12" t="s">
        <v>41</v>
      </c>
      <c r="AX317" s="12" t="s">
        <v>82</v>
      </c>
      <c r="AY317" s="153" t="s">
        <v>156</v>
      </c>
    </row>
    <row r="318" spans="2:65" s="13" customFormat="1">
      <c r="B318" s="158"/>
      <c r="D318" s="152" t="s">
        <v>166</v>
      </c>
      <c r="E318" s="159" t="s">
        <v>45</v>
      </c>
      <c r="F318" s="160" t="s">
        <v>1254</v>
      </c>
      <c r="H318" s="161">
        <v>2</v>
      </c>
      <c r="I318" s="162"/>
      <c r="L318" s="158"/>
      <c r="M318" s="163"/>
      <c r="T318" s="164"/>
      <c r="AT318" s="159" t="s">
        <v>166</v>
      </c>
      <c r="AU318" s="159" t="s">
        <v>91</v>
      </c>
      <c r="AV318" s="13" t="s">
        <v>91</v>
      </c>
      <c r="AW318" s="13" t="s">
        <v>41</v>
      </c>
      <c r="AX318" s="13" t="s">
        <v>82</v>
      </c>
      <c r="AY318" s="159" t="s">
        <v>156</v>
      </c>
    </row>
    <row r="319" spans="2:65" s="14" customFormat="1">
      <c r="B319" s="165"/>
      <c r="D319" s="152" t="s">
        <v>166</v>
      </c>
      <c r="E319" s="166" t="s">
        <v>45</v>
      </c>
      <c r="F319" s="167" t="s">
        <v>173</v>
      </c>
      <c r="H319" s="168">
        <v>2</v>
      </c>
      <c r="I319" s="169"/>
      <c r="L319" s="165"/>
      <c r="M319" s="170"/>
      <c r="T319" s="171"/>
      <c r="AT319" s="166" t="s">
        <v>166</v>
      </c>
      <c r="AU319" s="166" t="s">
        <v>91</v>
      </c>
      <c r="AV319" s="14" t="s">
        <v>162</v>
      </c>
      <c r="AW319" s="14" t="s">
        <v>41</v>
      </c>
      <c r="AX319" s="14" t="s">
        <v>89</v>
      </c>
      <c r="AY319" s="166" t="s">
        <v>156</v>
      </c>
    </row>
    <row r="320" spans="2:65" s="1" customFormat="1" ht="15.75" customHeight="1">
      <c r="B320" s="34"/>
      <c r="C320" s="134" t="s">
        <v>658</v>
      </c>
      <c r="D320" s="134" t="s">
        <v>158</v>
      </c>
      <c r="E320" s="135" t="s">
        <v>1262</v>
      </c>
      <c r="F320" s="136" t="s">
        <v>1263</v>
      </c>
      <c r="G320" s="137" t="s">
        <v>227</v>
      </c>
      <c r="H320" s="138">
        <v>2</v>
      </c>
      <c r="I320" s="139"/>
      <c r="J320" s="140">
        <f>ROUND(I320*H320,2)</f>
        <v>0</v>
      </c>
      <c r="K320" s="136" t="s">
        <v>161</v>
      </c>
      <c r="L320" s="34"/>
      <c r="M320" s="141" t="s">
        <v>45</v>
      </c>
      <c r="N320" s="142" t="s">
        <v>53</v>
      </c>
      <c r="P320" s="143">
        <f>O320*H320</f>
        <v>0</v>
      </c>
      <c r="Q320" s="143">
        <v>2.972E-2</v>
      </c>
      <c r="R320" s="143">
        <f>Q320*H320</f>
        <v>5.944E-2</v>
      </c>
      <c r="S320" s="143">
        <v>0</v>
      </c>
      <c r="T320" s="144">
        <f>S320*H320</f>
        <v>0</v>
      </c>
      <c r="AR320" s="145" t="s">
        <v>162</v>
      </c>
      <c r="AT320" s="145" t="s">
        <v>158</v>
      </c>
      <c r="AU320" s="145" t="s">
        <v>91</v>
      </c>
      <c r="AY320" s="18" t="s">
        <v>156</v>
      </c>
      <c r="BE320" s="146">
        <f>IF(N320="základní",J320,0)</f>
        <v>0</v>
      </c>
      <c r="BF320" s="146">
        <f>IF(N320="snížená",J320,0)</f>
        <v>0</v>
      </c>
      <c r="BG320" s="146">
        <f>IF(N320="zákl. přenesená",J320,0)</f>
        <v>0</v>
      </c>
      <c r="BH320" s="146">
        <f>IF(N320="sníž. přenesená",J320,0)</f>
        <v>0</v>
      </c>
      <c r="BI320" s="146">
        <f>IF(N320="nulová",J320,0)</f>
        <v>0</v>
      </c>
      <c r="BJ320" s="18" t="s">
        <v>89</v>
      </c>
      <c r="BK320" s="146">
        <f>ROUND(I320*H320,2)</f>
        <v>0</v>
      </c>
      <c r="BL320" s="18" t="s">
        <v>162</v>
      </c>
      <c r="BM320" s="145" t="s">
        <v>1264</v>
      </c>
    </row>
    <row r="321" spans="2:65" s="1" customFormat="1">
      <c r="B321" s="34"/>
      <c r="D321" s="147" t="s">
        <v>164</v>
      </c>
      <c r="F321" s="148" t="s">
        <v>1265</v>
      </c>
      <c r="I321" s="149"/>
      <c r="L321" s="34"/>
      <c r="M321" s="150"/>
      <c r="T321" s="55"/>
      <c r="AT321" s="18" t="s">
        <v>164</v>
      </c>
      <c r="AU321" s="18" t="s">
        <v>91</v>
      </c>
    </row>
    <row r="322" spans="2:65" s="1" customFormat="1" ht="15.75" customHeight="1">
      <c r="B322" s="34"/>
      <c r="C322" s="183" t="s">
        <v>895</v>
      </c>
      <c r="D322" s="183" t="s">
        <v>478</v>
      </c>
      <c r="E322" s="184" t="s">
        <v>1266</v>
      </c>
      <c r="F322" s="185" t="s">
        <v>1267</v>
      </c>
      <c r="G322" s="186" t="s">
        <v>227</v>
      </c>
      <c r="H322" s="187">
        <v>2</v>
      </c>
      <c r="I322" s="188"/>
      <c r="J322" s="189">
        <f>ROUND(I322*H322,2)</f>
        <v>0</v>
      </c>
      <c r="K322" s="185" t="s">
        <v>161</v>
      </c>
      <c r="L322" s="190"/>
      <c r="M322" s="191" t="s">
        <v>45</v>
      </c>
      <c r="N322" s="192" t="s">
        <v>53</v>
      </c>
      <c r="P322" s="143">
        <f>O322*H322</f>
        <v>0</v>
      </c>
      <c r="Q322" s="143">
        <v>0.11</v>
      </c>
      <c r="R322" s="143">
        <f>Q322*H322</f>
        <v>0.22</v>
      </c>
      <c r="S322" s="143">
        <v>0</v>
      </c>
      <c r="T322" s="144">
        <f>S322*H322</f>
        <v>0</v>
      </c>
      <c r="AR322" s="145" t="s">
        <v>219</v>
      </c>
      <c r="AT322" s="145" t="s">
        <v>478</v>
      </c>
      <c r="AU322" s="145" t="s">
        <v>91</v>
      </c>
      <c r="AY322" s="18" t="s">
        <v>156</v>
      </c>
      <c r="BE322" s="146">
        <f>IF(N322="základní",J322,0)</f>
        <v>0</v>
      </c>
      <c r="BF322" s="146">
        <f>IF(N322="snížená",J322,0)</f>
        <v>0</v>
      </c>
      <c r="BG322" s="146">
        <f>IF(N322="zákl. přenesená",J322,0)</f>
        <v>0</v>
      </c>
      <c r="BH322" s="146">
        <f>IF(N322="sníž. přenesená",J322,0)</f>
        <v>0</v>
      </c>
      <c r="BI322" s="146">
        <f>IF(N322="nulová",J322,0)</f>
        <v>0</v>
      </c>
      <c r="BJ322" s="18" t="s">
        <v>89</v>
      </c>
      <c r="BK322" s="146">
        <f>ROUND(I322*H322,2)</f>
        <v>0</v>
      </c>
      <c r="BL322" s="18" t="s">
        <v>162</v>
      </c>
      <c r="BM322" s="145" t="s">
        <v>1268</v>
      </c>
    </row>
    <row r="323" spans="2:65" s="12" customFormat="1">
      <c r="B323" s="151"/>
      <c r="D323" s="152" t="s">
        <v>166</v>
      </c>
      <c r="E323" s="153" t="s">
        <v>45</v>
      </c>
      <c r="F323" s="154" t="s">
        <v>1099</v>
      </c>
      <c r="H323" s="153" t="s">
        <v>45</v>
      </c>
      <c r="I323" s="155"/>
      <c r="L323" s="151"/>
      <c r="M323" s="156"/>
      <c r="T323" s="157"/>
      <c r="AT323" s="153" t="s">
        <v>166</v>
      </c>
      <c r="AU323" s="153" t="s">
        <v>91</v>
      </c>
      <c r="AV323" s="12" t="s">
        <v>89</v>
      </c>
      <c r="AW323" s="12" t="s">
        <v>41</v>
      </c>
      <c r="AX323" s="12" t="s">
        <v>82</v>
      </c>
      <c r="AY323" s="153" t="s">
        <v>156</v>
      </c>
    </row>
    <row r="324" spans="2:65" s="13" customFormat="1">
      <c r="B324" s="158"/>
      <c r="D324" s="152" t="s">
        <v>166</v>
      </c>
      <c r="E324" s="159" t="s">
        <v>45</v>
      </c>
      <c r="F324" s="160" t="s">
        <v>1254</v>
      </c>
      <c r="H324" s="161">
        <v>2</v>
      </c>
      <c r="I324" s="162"/>
      <c r="L324" s="158"/>
      <c r="M324" s="163"/>
      <c r="T324" s="164"/>
      <c r="AT324" s="159" t="s">
        <v>166</v>
      </c>
      <c r="AU324" s="159" t="s">
        <v>91</v>
      </c>
      <c r="AV324" s="13" t="s">
        <v>91</v>
      </c>
      <c r="AW324" s="13" t="s">
        <v>41</v>
      </c>
      <c r="AX324" s="13" t="s">
        <v>82</v>
      </c>
      <c r="AY324" s="159" t="s">
        <v>156</v>
      </c>
    </row>
    <row r="325" spans="2:65" s="14" customFormat="1">
      <c r="B325" s="165"/>
      <c r="D325" s="152" t="s">
        <v>166</v>
      </c>
      <c r="E325" s="166" t="s">
        <v>45</v>
      </c>
      <c r="F325" s="167" t="s">
        <v>173</v>
      </c>
      <c r="H325" s="168">
        <v>2</v>
      </c>
      <c r="I325" s="169"/>
      <c r="L325" s="165"/>
      <c r="M325" s="170"/>
      <c r="T325" s="171"/>
      <c r="AT325" s="166" t="s">
        <v>166</v>
      </c>
      <c r="AU325" s="166" t="s">
        <v>91</v>
      </c>
      <c r="AV325" s="14" t="s">
        <v>162</v>
      </c>
      <c r="AW325" s="14" t="s">
        <v>41</v>
      </c>
      <c r="AX325" s="14" t="s">
        <v>89</v>
      </c>
      <c r="AY325" s="166" t="s">
        <v>156</v>
      </c>
    </row>
    <row r="326" spans="2:65" s="1" customFormat="1" ht="22.35" customHeight="1">
      <c r="B326" s="34"/>
      <c r="C326" s="134" t="s">
        <v>901</v>
      </c>
      <c r="D326" s="134" t="s">
        <v>158</v>
      </c>
      <c r="E326" s="135" t="s">
        <v>1269</v>
      </c>
      <c r="F326" s="136" t="s">
        <v>1270</v>
      </c>
      <c r="G326" s="137" t="s">
        <v>227</v>
      </c>
      <c r="H326" s="138">
        <v>3</v>
      </c>
      <c r="I326" s="139"/>
      <c r="J326" s="140">
        <f>ROUND(I326*H326,2)</f>
        <v>0</v>
      </c>
      <c r="K326" s="136" t="s">
        <v>161</v>
      </c>
      <c r="L326" s="34"/>
      <c r="M326" s="141" t="s">
        <v>45</v>
      </c>
      <c r="N326" s="142" t="s">
        <v>53</v>
      </c>
      <c r="P326" s="143">
        <f>O326*H326</f>
        <v>0</v>
      </c>
      <c r="Q326" s="143">
        <v>0</v>
      </c>
      <c r="R326" s="143">
        <f>Q326*H326</f>
        <v>0</v>
      </c>
      <c r="S326" s="143">
        <v>0.15</v>
      </c>
      <c r="T326" s="144">
        <f>S326*H326</f>
        <v>0.44999999999999996</v>
      </c>
      <c r="AR326" s="145" t="s">
        <v>162</v>
      </c>
      <c r="AT326" s="145" t="s">
        <v>158</v>
      </c>
      <c r="AU326" s="145" t="s">
        <v>91</v>
      </c>
      <c r="AY326" s="18" t="s">
        <v>156</v>
      </c>
      <c r="BE326" s="146">
        <f>IF(N326="základní",J326,0)</f>
        <v>0</v>
      </c>
      <c r="BF326" s="146">
        <f>IF(N326="snížená",J326,0)</f>
        <v>0</v>
      </c>
      <c r="BG326" s="146">
        <f>IF(N326="zákl. přenesená",J326,0)</f>
        <v>0</v>
      </c>
      <c r="BH326" s="146">
        <f>IF(N326="sníž. přenesená",J326,0)</f>
        <v>0</v>
      </c>
      <c r="BI326" s="146">
        <f>IF(N326="nulová",J326,0)</f>
        <v>0</v>
      </c>
      <c r="BJ326" s="18" t="s">
        <v>89</v>
      </c>
      <c r="BK326" s="146">
        <f>ROUND(I326*H326,2)</f>
        <v>0</v>
      </c>
      <c r="BL326" s="18" t="s">
        <v>162</v>
      </c>
      <c r="BM326" s="145" t="s">
        <v>1271</v>
      </c>
    </row>
    <row r="327" spans="2:65" s="1" customFormat="1">
      <c r="B327" s="34"/>
      <c r="D327" s="147" t="s">
        <v>164</v>
      </c>
      <c r="F327" s="148" t="s">
        <v>1272</v>
      </c>
      <c r="I327" s="149"/>
      <c r="L327" s="34"/>
      <c r="M327" s="150"/>
      <c r="T327" s="55"/>
      <c r="AT327" s="18" t="s">
        <v>164</v>
      </c>
      <c r="AU327" s="18" t="s">
        <v>91</v>
      </c>
    </row>
    <row r="328" spans="2:65" s="12" customFormat="1">
      <c r="B328" s="151"/>
      <c r="D328" s="152" t="s">
        <v>166</v>
      </c>
      <c r="E328" s="153" t="s">
        <v>45</v>
      </c>
      <c r="F328" s="154" t="s">
        <v>1273</v>
      </c>
      <c r="H328" s="153" t="s">
        <v>45</v>
      </c>
      <c r="I328" s="155"/>
      <c r="L328" s="151"/>
      <c r="M328" s="156"/>
      <c r="T328" s="157"/>
      <c r="AT328" s="153" t="s">
        <v>166</v>
      </c>
      <c r="AU328" s="153" t="s">
        <v>91</v>
      </c>
      <c r="AV328" s="12" t="s">
        <v>89</v>
      </c>
      <c r="AW328" s="12" t="s">
        <v>41</v>
      </c>
      <c r="AX328" s="12" t="s">
        <v>82</v>
      </c>
      <c r="AY328" s="153" t="s">
        <v>156</v>
      </c>
    </row>
    <row r="329" spans="2:65" s="13" customFormat="1">
      <c r="B329" s="158"/>
      <c r="D329" s="152" t="s">
        <v>166</v>
      </c>
      <c r="E329" s="159" t="s">
        <v>45</v>
      </c>
      <c r="F329" s="160" t="s">
        <v>1274</v>
      </c>
      <c r="H329" s="161">
        <v>1</v>
      </c>
      <c r="I329" s="162"/>
      <c r="L329" s="158"/>
      <c r="M329" s="163"/>
      <c r="T329" s="164"/>
      <c r="AT329" s="159" t="s">
        <v>166</v>
      </c>
      <c r="AU329" s="159" t="s">
        <v>91</v>
      </c>
      <c r="AV329" s="13" t="s">
        <v>91</v>
      </c>
      <c r="AW329" s="13" t="s">
        <v>41</v>
      </c>
      <c r="AX329" s="13" t="s">
        <v>82</v>
      </c>
      <c r="AY329" s="159" t="s">
        <v>156</v>
      </c>
    </row>
    <row r="330" spans="2:65" s="12" customFormat="1">
      <c r="B330" s="151"/>
      <c r="D330" s="152" t="s">
        <v>166</v>
      </c>
      <c r="E330" s="153" t="s">
        <v>45</v>
      </c>
      <c r="F330" s="154" t="s">
        <v>1099</v>
      </c>
      <c r="H330" s="153" t="s">
        <v>45</v>
      </c>
      <c r="I330" s="155"/>
      <c r="L330" s="151"/>
      <c r="M330" s="156"/>
      <c r="T330" s="157"/>
      <c r="AT330" s="153" t="s">
        <v>166</v>
      </c>
      <c r="AU330" s="153" t="s">
        <v>91</v>
      </c>
      <c r="AV330" s="12" t="s">
        <v>89</v>
      </c>
      <c r="AW330" s="12" t="s">
        <v>41</v>
      </c>
      <c r="AX330" s="12" t="s">
        <v>82</v>
      </c>
      <c r="AY330" s="153" t="s">
        <v>156</v>
      </c>
    </row>
    <row r="331" spans="2:65" s="13" customFormat="1">
      <c r="B331" s="158"/>
      <c r="D331" s="152" t="s">
        <v>166</v>
      </c>
      <c r="E331" s="159" t="s">
        <v>45</v>
      </c>
      <c r="F331" s="160" t="s">
        <v>1275</v>
      </c>
      <c r="H331" s="161">
        <v>1</v>
      </c>
      <c r="I331" s="162"/>
      <c r="L331" s="158"/>
      <c r="M331" s="163"/>
      <c r="T331" s="164"/>
      <c r="AT331" s="159" t="s">
        <v>166</v>
      </c>
      <c r="AU331" s="159" t="s">
        <v>91</v>
      </c>
      <c r="AV331" s="13" t="s">
        <v>91</v>
      </c>
      <c r="AW331" s="13" t="s">
        <v>41</v>
      </c>
      <c r="AX331" s="13" t="s">
        <v>82</v>
      </c>
      <c r="AY331" s="159" t="s">
        <v>156</v>
      </c>
    </row>
    <row r="332" spans="2:65" s="13" customFormat="1">
      <c r="B332" s="158"/>
      <c r="D332" s="152" t="s">
        <v>166</v>
      </c>
      <c r="E332" s="159" t="s">
        <v>45</v>
      </c>
      <c r="F332" s="160" t="s">
        <v>1276</v>
      </c>
      <c r="H332" s="161">
        <v>1</v>
      </c>
      <c r="I332" s="162"/>
      <c r="L332" s="158"/>
      <c r="M332" s="163"/>
      <c r="T332" s="164"/>
      <c r="AT332" s="159" t="s">
        <v>166</v>
      </c>
      <c r="AU332" s="159" t="s">
        <v>91</v>
      </c>
      <c r="AV332" s="13" t="s">
        <v>91</v>
      </c>
      <c r="AW332" s="13" t="s">
        <v>41</v>
      </c>
      <c r="AX332" s="13" t="s">
        <v>82</v>
      </c>
      <c r="AY332" s="159" t="s">
        <v>156</v>
      </c>
    </row>
    <row r="333" spans="2:65" s="14" customFormat="1">
      <c r="B333" s="165"/>
      <c r="D333" s="152" t="s">
        <v>166</v>
      </c>
      <c r="E333" s="166" t="s">
        <v>45</v>
      </c>
      <c r="F333" s="167" t="s">
        <v>173</v>
      </c>
      <c r="H333" s="168">
        <v>3</v>
      </c>
      <c r="I333" s="169"/>
      <c r="L333" s="165"/>
      <c r="M333" s="170"/>
      <c r="T333" s="171"/>
      <c r="AT333" s="166" t="s">
        <v>166</v>
      </c>
      <c r="AU333" s="166" t="s">
        <v>91</v>
      </c>
      <c r="AV333" s="14" t="s">
        <v>162</v>
      </c>
      <c r="AW333" s="14" t="s">
        <v>41</v>
      </c>
      <c r="AX333" s="14" t="s">
        <v>89</v>
      </c>
      <c r="AY333" s="166" t="s">
        <v>156</v>
      </c>
    </row>
    <row r="334" spans="2:65" s="1" customFormat="1" ht="24.75" customHeight="1">
      <c r="B334" s="34"/>
      <c r="C334" s="134" t="s">
        <v>907</v>
      </c>
      <c r="D334" s="134" t="s">
        <v>158</v>
      </c>
      <c r="E334" s="135" t="s">
        <v>1277</v>
      </c>
      <c r="F334" s="136" t="s">
        <v>1278</v>
      </c>
      <c r="G334" s="137" t="s">
        <v>227</v>
      </c>
      <c r="H334" s="138">
        <v>2</v>
      </c>
      <c r="I334" s="139"/>
      <c r="J334" s="140">
        <f>ROUND(I334*H334,2)</f>
        <v>0</v>
      </c>
      <c r="K334" s="136" t="s">
        <v>161</v>
      </c>
      <c r="L334" s="34"/>
      <c r="M334" s="141" t="s">
        <v>45</v>
      </c>
      <c r="N334" s="142" t="s">
        <v>53</v>
      </c>
      <c r="P334" s="143">
        <f>O334*H334</f>
        <v>0</v>
      </c>
      <c r="Q334" s="143">
        <v>0.74048000000000003</v>
      </c>
      <c r="R334" s="143">
        <f>Q334*H334</f>
        <v>1.4809600000000001</v>
      </c>
      <c r="S334" s="143">
        <v>0.74</v>
      </c>
      <c r="T334" s="144">
        <f>S334*H334</f>
        <v>1.48</v>
      </c>
      <c r="AR334" s="145" t="s">
        <v>162</v>
      </c>
      <c r="AT334" s="145" t="s">
        <v>158</v>
      </c>
      <c r="AU334" s="145" t="s">
        <v>91</v>
      </c>
      <c r="AY334" s="18" t="s">
        <v>156</v>
      </c>
      <c r="BE334" s="146">
        <f>IF(N334="základní",J334,0)</f>
        <v>0</v>
      </c>
      <c r="BF334" s="146">
        <f>IF(N334="snížená",J334,0)</f>
        <v>0</v>
      </c>
      <c r="BG334" s="146">
        <f>IF(N334="zákl. přenesená",J334,0)</f>
        <v>0</v>
      </c>
      <c r="BH334" s="146">
        <f>IF(N334="sníž. přenesená",J334,0)</f>
        <v>0</v>
      </c>
      <c r="BI334" s="146">
        <f>IF(N334="nulová",J334,0)</f>
        <v>0</v>
      </c>
      <c r="BJ334" s="18" t="s">
        <v>89</v>
      </c>
      <c r="BK334" s="146">
        <f>ROUND(I334*H334,2)</f>
        <v>0</v>
      </c>
      <c r="BL334" s="18" t="s">
        <v>162</v>
      </c>
      <c r="BM334" s="145" t="s">
        <v>1279</v>
      </c>
    </row>
    <row r="335" spans="2:65" s="1" customFormat="1">
      <c r="B335" s="34"/>
      <c r="D335" s="147" t="s">
        <v>164</v>
      </c>
      <c r="F335" s="148" t="s">
        <v>1280</v>
      </c>
      <c r="I335" s="149"/>
      <c r="L335" s="34"/>
      <c r="M335" s="150"/>
      <c r="T335" s="55"/>
      <c r="AT335" s="18" t="s">
        <v>164</v>
      </c>
      <c r="AU335" s="18" t="s">
        <v>91</v>
      </c>
    </row>
    <row r="336" spans="2:65" s="1" customFormat="1" ht="15.75" customHeight="1">
      <c r="B336" s="34"/>
      <c r="C336" s="134" t="s">
        <v>912</v>
      </c>
      <c r="D336" s="134" t="s">
        <v>158</v>
      </c>
      <c r="E336" s="135" t="s">
        <v>1281</v>
      </c>
      <c r="F336" s="136" t="s">
        <v>1282</v>
      </c>
      <c r="G336" s="137" t="s">
        <v>227</v>
      </c>
      <c r="H336" s="138">
        <v>2</v>
      </c>
      <c r="I336" s="139"/>
      <c r="J336" s="140">
        <f>ROUND(I336*H336,2)</f>
        <v>0</v>
      </c>
      <c r="K336" s="136" t="s">
        <v>161</v>
      </c>
      <c r="L336" s="34"/>
      <c r="M336" s="141" t="s">
        <v>45</v>
      </c>
      <c r="N336" s="142" t="s">
        <v>53</v>
      </c>
      <c r="P336" s="143">
        <f>O336*H336</f>
        <v>0</v>
      </c>
      <c r="Q336" s="143">
        <v>0.21734000000000001</v>
      </c>
      <c r="R336" s="143">
        <f>Q336*H336</f>
        <v>0.43468000000000001</v>
      </c>
      <c r="S336" s="143">
        <v>0</v>
      </c>
      <c r="T336" s="144">
        <f>S336*H336</f>
        <v>0</v>
      </c>
      <c r="AR336" s="145" t="s">
        <v>162</v>
      </c>
      <c r="AT336" s="145" t="s">
        <v>158</v>
      </c>
      <c r="AU336" s="145" t="s">
        <v>91</v>
      </c>
      <c r="AY336" s="18" t="s">
        <v>156</v>
      </c>
      <c r="BE336" s="146">
        <f>IF(N336="základní",J336,0)</f>
        <v>0</v>
      </c>
      <c r="BF336" s="146">
        <f>IF(N336="snížená",J336,0)</f>
        <v>0</v>
      </c>
      <c r="BG336" s="146">
        <f>IF(N336="zákl. přenesená",J336,0)</f>
        <v>0</v>
      </c>
      <c r="BH336" s="146">
        <f>IF(N336="sníž. přenesená",J336,0)</f>
        <v>0</v>
      </c>
      <c r="BI336" s="146">
        <f>IF(N336="nulová",J336,0)</f>
        <v>0</v>
      </c>
      <c r="BJ336" s="18" t="s">
        <v>89</v>
      </c>
      <c r="BK336" s="146">
        <f>ROUND(I336*H336,2)</f>
        <v>0</v>
      </c>
      <c r="BL336" s="18" t="s">
        <v>162</v>
      </c>
      <c r="BM336" s="145" t="s">
        <v>1283</v>
      </c>
    </row>
    <row r="337" spans="2:65" s="1" customFormat="1">
      <c r="B337" s="34"/>
      <c r="D337" s="147" t="s">
        <v>164</v>
      </c>
      <c r="F337" s="148" t="s">
        <v>1284</v>
      </c>
      <c r="I337" s="149"/>
      <c r="L337" s="34"/>
      <c r="M337" s="150"/>
      <c r="T337" s="55"/>
      <c r="AT337" s="18" t="s">
        <v>164</v>
      </c>
      <c r="AU337" s="18" t="s">
        <v>91</v>
      </c>
    </row>
    <row r="338" spans="2:65" s="12" customFormat="1">
      <c r="B338" s="151"/>
      <c r="D338" s="152" t="s">
        <v>166</v>
      </c>
      <c r="E338" s="153" t="s">
        <v>45</v>
      </c>
      <c r="F338" s="154" t="s">
        <v>1099</v>
      </c>
      <c r="H338" s="153" t="s">
        <v>45</v>
      </c>
      <c r="I338" s="155"/>
      <c r="L338" s="151"/>
      <c r="M338" s="156"/>
      <c r="T338" s="157"/>
      <c r="AT338" s="153" t="s">
        <v>166</v>
      </c>
      <c r="AU338" s="153" t="s">
        <v>91</v>
      </c>
      <c r="AV338" s="12" t="s">
        <v>89</v>
      </c>
      <c r="AW338" s="12" t="s">
        <v>41</v>
      </c>
      <c r="AX338" s="12" t="s">
        <v>82</v>
      </c>
      <c r="AY338" s="153" t="s">
        <v>156</v>
      </c>
    </row>
    <row r="339" spans="2:65" s="13" customFormat="1">
      <c r="B339" s="158"/>
      <c r="D339" s="152" t="s">
        <v>166</v>
      </c>
      <c r="E339" s="159" t="s">
        <v>45</v>
      </c>
      <c r="F339" s="160" t="s">
        <v>1254</v>
      </c>
      <c r="H339" s="161">
        <v>2</v>
      </c>
      <c r="I339" s="162"/>
      <c r="L339" s="158"/>
      <c r="M339" s="163"/>
      <c r="T339" s="164"/>
      <c r="AT339" s="159" t="s">
        <v>166</v>
      </c>
      <c r="AU339" s="159" t="s">
        <v>91</v>
      </c>
      <c r="AV339" s="13" t="s">
        <v>91</v>
      </c>
      <c r="AW339" s="13" t="s">
        <v>41</v>
      </c>
      <c r="AX339" s="13" t="s">
        <v>82</v>
      </c>
      <c r="AY339" s="159" t="s">
        <v>156</v>
      </c>
    </row>
    <row r="340" spans="2:65" s="14" customFormat="1">
      <c r="B340" s="165"/>
      <c r="D340" s="152" t="s">
        <v>166</v>
      </c>
      <c r="E340" s="166" t="s">
        <v>45</v>
      </c>
      <c r="F340" s="167" t="s">
        <v>173</v>
      </c>
      <c r="H340" s="168">
        <v>2</v>
      </c>
      <c r="I340" s="169"/>
      <c r="L340" s="165"/>
      <c r="M340" s="170"/>
      <c r="T340" s="171"/>
      <c r="AT340" s="166" t="s">
        <v>166</v>
      </c>
      <c r="AU340" s="166" t="s">
        <v>91</v>
      </c>
      <c r="AV340" s="14" t="s">
        <v>162</v>
      </c>
      <c r="AW340" s="14" t="s">
        <v>41</v>
      </c>
      <c r="AX340" s="14" t="s">
        <v>89</v>
      </c>
      <c r="AY340" s="166" t="s">
        <v>156</v>
      </c>
    </row>
    <row r="341" spans="2:65" s="1" customFormat="1" ht="15.75" customHeight="1">
      <c r="B341" s="34"/>
      <c r="C341" s="183" t="s">
        <v>920</v>
      </c>
      <c r="D341" s="183" t="s">
        <v>478</v>
      </c>
      <c r="E341" s="184" t="s">
        <v>1285</v>
      </c>
      <c r="F341" s="185" t="s">
        <v>1286</v>
      </c>
      <c r="G341" s="186" t="s">
        <v>227</v>
      </c>
      <c r="H341" s="187">
        <v>2</v>
      </c>
      <c r="I341" s="188"/>
      <c r="J341" s="189">
        <f>ROUND(I341*H341,2)</f>
        <v>0</v>
      </c>
      <c r="K341" s="185" t="s">
        <v>161</v>
      </c>
      <c r="L341" s="190"/>
      <c r="M341" s="191" t="s">
        <v>45</v>
      </c>
      <c r="N341" s="192" t="s">
        <v>53</v>
      </c>
      <c r="P341" s="143">
        <f>O341*H341</f>
        <v>0</v>
      </c>
      <c r="Q341" s="143">
        <v>5.0599999999999999E-2</v>
      </c>
      <c r="R341" s="143">
        <f>Q341*H341</f>
        <v>0.1012</v>
      </c>
      <c r="S341" s="143">
        <v>0</v>
      </c>
      <c r="T341" s="144">
        <f>S341*H341</f>
        <v>0</v>
      </c>
      <c r="AR341" s="145" t="s">
        <v>219</v>
      </c>
      <c r="AT341" s="145" t="s">
        <v>478</v>
      </c>
      <c r="AU341" s="145" t="s">
        <v>91</v>
      </c>
      <c r="AY341" s="18" t="s">
        <v>156</v>
      </c>
      <c r="BE341" s="146">
        <f>IF(N341="základní",J341,0)</f>
        <v>0</v>
      </c>
      <c r="BF341" s="146">
        <f>IF(N341="snížená",J341,0)</f>
        <v>0</v>
      </c>
      <c r="BG341" s="146">
        <f>IF(N341="zákl. přenesená",J341,0)</f>
        <v>0</v>
      </c>
      <c r="BH341" s="146">
        <f>IF(N341="sníž. přenesená",J341,0)</f>
        <v>0</v>
      </c>
      <c r="BI341" s="146">
        <f>IF(N341="nulová",J341,0)</f>
        <v>0</v>
      </c>
      <c r="BJ341" s="18" t="s">
        <v>89</v>
      </c>
      <c r="BK341" s="146">
        <f>ROUND(I341*H341,2)</f>
        <v>0</v>
      </c>
      <c r="BL341" s="18" t="s">
        <v>162</v>
      </c>
      <c r="BM341" s="145" t="s">
        <v>1287</v>
      </c>
    </row>
    <row r="342" spans="2:65" s="1" customFormat="1" ht="15.75" customHeight="1">
      <c r="B342" s="34"/>
      <c r="C342" s="183" t="s">
        <v>925</v>
      </c>
      <c r="D342" s="183" t="s">
        <v>478</v>
      </c>
      <c r="E342" s="184" t="s">
        <v>1288</v>
      </c>
      <c r="F342" s="185" t="s">
        <v>1289</v>
      </c>
      <c r="G342" s="186" t="s">
        <v>227</v>
      </c>
      <c r="H342" s="187">
        <v>2</v>
      </c>
      <c r="I342" s="188"/>
      <c r="J342" s="189">
        <f>ROUND(I342*H342,2)</f>
        <v>0</v>
      </c>
      <c r="K342" s="185" t="s">
        <v>161</v>
      </c>
      <c r="L342" s="190"/>
      <c r="M342" s="191" t="s">
        <v>45</v>
      </c>
      <c r="N342" s="192" t="s">
        <v>53</v>
      </c>
      <c r="P342" s="143">
        <f>O342*H342</f>
        <v>0</v>
      </c>
      <c r="Q342" s="143">
        <v>8.5000000000000006E-3</v>
      </c>
      <c r="R342" s="143">
        <f>Q342*H342</f>
        <v>1.7000000000000001E-2</v>
      </c>
      <c r="S342" s="143">
        <v>0</v>
      </c>
      <c r="T342" s="144">
        <f>S342*H342</f>
        <v>0</v>
      </c>
      <c r="AR342" s="145" t="s">
        <v>219</v>
      </c>
      <c r="AT342" s="145" t="s">
        <v>478</v>
      </c>
      <c r="AU342" s="145" t="s">
        <v>91</v>
      </c>
      <c r="AY342" s="18" t="s">
        <v>156</v>
      </c>
      <c r="BE342" s="146">
        <f>IF(N342="základní",J342,0)</f>
        <v>0</v>
      </c>
      <c r="BF342" s="146">
        <f>IF(N342="snížená",J342,0)</f>
        <v>0</v>
      </c>
      <c r="BG342" s="146">
        <f>IF(N342="zákl. přenesená",J342,0)</f>
        <v>0</v>
      </c>
      <c r="BH342" s="146">
        <f>IF(N342="sníž. přenesená",J342,0)</f>
        <v>0</v>
      </c>
      <c r="BI342" s="146">
        <f>IF(N342="nulová",J342,0)</f>
        <v>0</v>
      </c>
      <c r="BJ342" s="18" t="s">
        <v>89</v>
      </c>
      <c r="BK342" s="146">
        <f>ROUND(I342*H342,2)</f>
        <v>0</v>
      </c>
      <c r="BL342" s="18" t="s">
        <v>162</v>
      </c>
      <c r="BM342" s="145" t="s">
        <v>1290</v>
      </c>
    </row>
    <row r="343" spans="2:65" s="1" customFormat="1" ht="15.75" customHeight="1">
      <c r="B343" s="34"/>
      <c r="C343" s="134" t="s">
        <v>930</v>
      </c>
      <c r="D343" s="134" t="s">
        <v>158</v>
      </c>
      <c r="E343" s="135" t="s">
        <v>1291</v>
      </c>
      <c r="F343" s="136" t="s">
        <v>1292</v>
      </c>
      <c r="G343" s="137" t="s">
        <v>206</v>
      </c>
      <c r="H343" s="138">
        <v>81.489999999999995</v>
      </c>
      <c r="I343" s="139"/>
      <c r="J343" s="140">
        <f>ROUND(I343*H343,2)</f>
        <v>0</v>
      </c>
      <c r="K343" s="136" t="s">
        <v>161</v>
      </c>
      <c r="L343" s="34"/>
      <c r="M343" s="141" t="s">
        <v>45</v>
      </c>
      <c r="N343" s="142" t="s">
        <v>53</v>
      </c>
      <c r="P343" s="143">
        <f>O343*H343</f>
        <v>0</v>
      </c>
      <c r="Q343" s="143">
        <v>1.9000000000000001E-4</v>
      </c>
      <c r="R343" s="143">
        <f>Q343*H343</f>
        <v>1.54831E-2</v>
      </c>
      <c r="S343" s="143">
        <v>0</v>
      </c>
      <c r="T343" s="144">
        <f>S343*H343</f>
        <v>0</v>
      </c>
      <c r="AR343" s="145" t="s">
        <v>162</v>
      </c>
      <c r="AT343" s="145" t="s">
        <v>158</v>
      </c>
      <c r="AU343" s="145" t="s">
        <v>91</v>
      </c>
      <c r="AY343" s="18" t="s">
        <v>156</v>
      </c>
      <c r="BE343" s="146">
        <f>IF(N343="základní",J343,0)</f>
        <v>0</v>
      </c>
      <c r="BF343" s="146">
        <f>IF(N343="snížená",J343,0)</f>
        <v>0</v>
      </c>
      <c r="BG343" s="146">
        <f>IF(N343="zákl. přenesená",J343,0)</f>
        <v>0</v>
      </c>
      <c r="BH343" s="146">
        <f>IF(N343="sníž. přenesená",J343,0)</f>
        <v>0</v>
      </c>
      <c r="BI343" s="146">
        <f>IF(N343="nulová",J343,0)</f>
        <v>0</v>
      </c>
      <c r="BJ343" s="18" t="s">
        <v>89</v>
      </c>
      <c r="BK343" s="146">
        <f>ROUND(I343*H343,2)</f>
        <v>0</v>
      </c>
      <c r="BL343" s="18" t="s">
        <v>162</v>
      </c>
      <c r="BM343" s="145" t="s">
        <v>1293</v>
      </c>
    </row>
    <row r="344" spans="2:65" s="1" customFormat="1">
      <c r="B344" s="34"/>
      <c r="D344" s="147" t="s">
        <v>164</v>
      </c>
      <c r="F344" s="148" t="s">
        <v>1294</v>
      </c>
      <c r="I344" s="149"/>
      <c r="L344" s="34"/>
      <c r="M344" s="150"/>
      <c r="T344" s="55"/>
      <c r="AT344" s="18" t="s">
        <v>164</v>
      </c>
      <c r="AU344" s="18" t="s">
        <v>91</v>
      </c>
    </row>
    <row r="345" spans="2:65" s="1" customFormat="1" ht="15.75" customHeight="1">
      <c r="B345" s="34"/>
      <c r="C345" s="134" t="s">
        <v>934</v>
      </c>
      <c r="D345" s="134" t="s">
        <v>158</v>
      </c>
      <c r="E345" s="135" t="s">
        <v>1295</v>
      </c>
      <c r="F345" s="136" t="s">
        <v>1296</v>
      </c>
      <c r="G345" s="137" t="s">
        <v>206</v>
      </c>
      <c r="H345" s="138">
        <v>81.489999999999995</v>
      </c>
      <c r="I345" s="139"/>
      <c r="J345" s="140">
        <f>ROUND(I345*H345,2)</f>
        <v>0</v>
      </c>
      <c r="K345" s="136" t="s">
        <v>161</v>
      </c>
      <c r="L345" s="34"/>
      <c r="M345" s="141" t="s">
        <v>45</v>
      </c>
      <c r="N345" s="142" t="s">
        <v>53</v>
      </c>
      <c r="P345" s="143">
        <f>O345*H345</f>
        <v>0</v>
      </c>
      <c r="Q345" s="143">
        <v>6.9999999999999994E-5</v>
      </c>
      <c r="R345" s="143">
        <f>Q345*H345</f>
        <v>5.704299999999999E-3</v>
      </c>
      <c r="S345" s="143">
        <v>0</v>
      </c>
      <c r="T345" s="144">
        <f>S345*H345</f>
        <v>0</v>
      </c>
      <c r="AR345" s="145" t="s">
        <v>162</v>
      </c>
      <c r="AT345" s="145" t="s">
        <v>158</v>
      </c>
      <c r="AU345" s="145" t="s">
        <v>91</v>
      </c>
      <c r="AY345" s="18" t="s">
        <v>156</v>
      </c>
      <c r="BE345" s="146">
        <f>IF(N345="základní",J345,0)</f>
        <v>0</v>
      </c>
      <c r="BF345" s="146">
        <f>IF(N345="snížená",J345,0)</f>
        <v>0</v>
      </c>
      <c r="BG345" s="146">
        <f>IF(N345="zákl. přenesená",J345,0)</f>
        <v>0</v>
      </c>
      <c r="BH345" s="146">
        <f>IF(N345="sníž. přenesená",J345,0)</f>
        <v>0</v>
      </c>
      <c r="BI345" s="146">
        <f>IF(N345="nulová",J345,0)</f>
        <v>0</v>
      </c>
      <c r="BJ345" s="18" t="s">
        <v>89</v>
      </c>
      <c r="BK345" s="146">
        <f>ROUND(I345*H345,2)</f>
        <v>0</v>
      </c>
      <c r="BL345" s="18" t="s">
        <v>162</v>
      </c>
      <c r="BM345" s="145" t="s">
        <v>1297</v>
      </c>
    </row>
    <row r="346" spans="2:65" s="1" customFormat="1">
      <c r="B346" s="34"/>
      <c r="D346" s="147" t="s">
        <v>164</v>
      </c>
      <c r="F346" s="148" t="s">
        <v>1298</v>
      </c>
      <c r="I346" s="149"/>
      <c r="L346" s="34"/>
      <c r="M346" s="150"/>
      <c r="T346" s="55"/>
      <c r="AT346" s="18" t="s">
        <v>164</v>
      </c>
      <c r="AU346" s="18" t="s">
        <v>91</v>
      </c>
    </row>
    <row r="347" spans="2:65" s="11" customFormat="1" ht="22.7" customHeight="1">
      <c r="B347" s="122"/>
      <c r="D347" s="123" t="s">
        <v>81</v>
      </c>
      <c r="E347" s="132" t="s">
        <v>217</v>
      </c>
      <c r="F347" s="132" t="s">
        <v>218</v>
      </c>
      <c r="I347" s="125"/>
      <c r="J347" s="133">
        <f>BK347</f>
        <v>0</v>
      </c>
      <c r="L347" s="122"/>
      <c r="M347" s="127"/>
      <c r="P347" s="128">
        <f>SUM(P348:P367)</f>
        <v>0</v>
      </c>
      <c r="R347" s="128">
        <f>SUM(R348:R367)</f>
        <v>20.998994500000002</v>
      </c>
      <c r="T347" s="129">
        <f>SUM(T348:T367)</f>
        <v>0</v>
      </c>
      <c r="AR347" s="123" t="s">
        <v>89</v>
      </c>
      <c r="AT347" s="130" t="s">
        <v>81</v>
      </c>
      <c r="AU347" s="130" t="s">
        <v>89</v>
      </c>
      <c r="AY347" s="123" t="s">
        <v>156</v>
      </c>
      <c r="BK347" s="131">
        <f>SUM(BK348:BK367)</f>
        <v>0</v>
      </c>
    </row>
    <row r="348" spans="2:65" s="1" customFormat="1" ht="15.75" customHeight="1">
      <c r="B348" s="34"/>
      <c r="C348" s="134" t="s">
        <v>1299</v>
      </c>
      <c r="D348" s="134" t="s">
        <v>158</v>
      </c>
      <c r="E348" s="135" t="s">
        <v>1300</v>
      </c>
      <c r="F348" s="136" t="s">
        <v>1301</v>
      </c>
      <c r="G348" s="137" t="s">
        <v>206</v>
      </c>
      <c r="H348" s="138">
        <v>56.95</v>
      </c>
      <c r="I348" s="139"/>
      <c r="J348" s="140">
        <f>ROUND(I348*H348,2)</f>
        <v>0</v>
      </c>
      <c r="K348" s="136" t="s">
        <v>161</v>
      </c>
      <c r="L348" s="34"/>
      <c r="M348" s="141" t="s">
        <v>45</v>
      </c>
      <c r="N348" s="142" t="s">
        <v>53</v>
      </c>
      <c r="P348" s="143">
        <f>O348*H348</f>
        <v>0</v>
      </c>
      <c r="Q348" s="143">
        <v>0.29221000000000003</v>
      </c>
      <c r="R348" s="143">
        <f>Q348*H348</f>
        <v>16.641359500000004</v>
      </c>
      <c r="S348" s="143">
        <v>0</v>
      </c>
      <c r="T348" s="144">
        <f>S348*H348</f>
        <v>0</v>
      </c>
      <c r="AR348" s="145" t="s">
        <v>162</v>
      </c>
      <c r="AT348" s="145" t="s">
        <v>158</v>
      </c>
      <c r="AU348" s="145" t="s">
        <v>91</v>
      </c>
      <c r="AY348" s="18" t="s">
        <v>156</v>
      </c>
      <c r="BE348" s="146">
        <f>IF(N348="základní",J348,0)</f>
        <v>0</v>
      </c>
      <c r="BF348" s="146">
        <f>IF(N348="snížená",J348,0)</f>
        <v>0</v>
      </c>
      <c r="BG348" s="146">
        <f>IF(N348="zákl. přenesená",J348,0)</f>
        <v>0</v>
      </c>
      <c r="BH348" s="146">
        <f>IF(N348="sníž. přenesená",J348,0)</f>
        <v>0</v>
      </c>
      <c r="BI348" s="146">
        <f>IF(N348="nulová",J348,0)</f>
        <v>0</v>
      </c>
      <c r="BJ348" s="18" t="s">
        <v>89</v>
      </c>
      <c r="BK348" s="146">
        <f>ROUND(I348*H348,2)</f>
        <v>0</v>
      </c>
      <c r="BL348" s="18" t="s">
        <v>162</v>
      </c>
      <c r="BM348" s="145" t="s">
        <v>1302</v>
      </c>
    </row>
    <row r="349" spans="2:65" s="1" customFormat="1">
      <c r="B349" s="34"/>
      <c r="D349" s="147" t="s">
        <v>164</v>
      </c>
      <c r="F349" s="148" t="s">
        <v>1303</v>
      </c>
      <c r="I349" s="149"/>
      <c r="L349" s="34"/>
      <c r="M349" s="150"/>
      <c r="T349" s="55"/>
      <c r="AT349" s="18" t="s">
        <v>164</v>
      </c>
      <c r="AU349" s="18" t="s">
        <v>91</v>
      </c>
    </row>
    <row r="350" spans="2:65" s="1" customFormat="1" ht="22.35" customHeight="1">
      <c r="B350" s="34"/>
      <c r="C350" s="183" t="s">
        <v>1304</v>
      </c>
      <c r="D350" s="183" t="s">
        <v>478</v>
      </c>
      <c r="E350" s="184" t="s">
        <v>1305</v>
      </c>
      <c r="F350" s="185" t="s">
        <v>1306</v>
      </c>
      <c r="G350" s="186" t="s">
        <v>206</v>
      </c>
      <c r="H350" s="187">
        <v>52.95</v>
      </c>
      <c r="I350" s="188"/>
      <c r="J350" s="189">
        <f>ROUND(I350*H350,2)</f>
        <v>0</v>
      </c>
      <c r="K350" s="185" t="s">
        <v>45</v>
      </c>
      <c r="L350" s="190"/>
      <c r="M350" s="191" t="s">
        <v>45</v>
      </c>
      <c r="N350" s="192" t="s">
        <v>53</v>
      </c>
      <c r="P350" s="143">
        <f>O350*H350</f>
        <v>0</v>
      </c>
      <c r="Q350" s="143">
        <v>3.9399999999999998E-2</v>
      </c>
      <c r="R350" s="143">
        <f>Q350*H350</f>
        <v>2.08623</v>
      </c>
      <c r="S350" s="143">
        <v>0</v>
      </c>
      <c r="T350" s="144">
        <f>S350*H350</f>
        <v>0</v>
      </c>
      <c r="AR350" s="145" t="s">
        <v>219</v>
      </c>
      <c r="AT350" s="145" t="s">
        <v>478</v>
      </c>
      <c r="AU350" s="145" t="s">
        <v>91</v>
      </c>
      <c r="AY350" s="18" t="s">
        <v>156</v>
      </c>
      <c r="BE350" s="146">
        <f>IF(N350="základní",J350,0)</f>
        <v>0</v>
      </c>
      <c r="BF350" s="146">
        <f>IF(N350="snížená",J350,0)</f>
        <v>0</v>
      </c>
      <c r="BG350" s="146">
        <f>IF(N350="zákl. přenesená",J350,0)</f>
        <v>0</v>
      </c>
      <c r="BH350" s="146">
        <f>IF(N350="sníž. přenesená",J350,0)</f>
        <v>0</v>
      </c>
      <c r="BI350" s="146">
        <f>IF(N350="nulová",J350,0)</f>
        <v>0</v>
      </c>
      <c r="BJ350" s="18" t="s">
        <v>89</v>
      </c>
      <c r="BK350" s="146">
        <f>ROUND(I350*H350,2)</f>
        <v>0</v>
      </c>
      <c r="BL350" s="18" t="s">
        <v>162</v>
      </c>
      <c r="BM350" s="145" t="s">
        <v>1307</v>
      </c>
    </row>
    <row r="351" spans="2:65" s="12" customFormat="1">
      <c r="B351" s="151"/>
      <c r="D351" s="152" t="s">
        <v>166</v>
      </c>
      <c r="E351" s="153" t="s">
        <v>45</v>
      </c>
      <c r="F351" s="154" t="s">
        <v>1099</v>
      </c>
      <c r="H351" s="153" t="s">
        <v>45</v>
      </c>
      <c r="I351" s="155"/>
      <c r="L351" s="151"/>
      <c r="M351" s="156"/>
      <c r="T351" s="157"/>
      <c r="AT351" s="153" t="s">
        <v>166</v>
      </c>
      <c r="AU351" s="153" t="s">
        <v>91</v>
      </c>
      <c r="AV351" s="12" t="s">
        <v>89</v>
      </c>
      <c r="AW351" s="12" t="s">
        <v>41</v>
      </c>
      <c r="AX351" s="12" t="s">
        <v>82</v>
      </c>
      <c r="AY351" s="153" t="s">
        <v>156</v>
      </c>
    </row>
    <row r="352" spans="2:65" s="13" customFormat="1">
      <c r="B352" s="158"/>
      <c r="D352" s="152" t="s">
        <v>166</v>
      </c>
      <c r="E352" s="159" t="s">
        <v>45</v>
      </c>
      <c r="F352" s="160" t="s">
        <v>1308</v>
      </c>
      <c r="H352" s="161">
        <v>52.95</v>
      </c>
      <c r="I352" s="162"/>
      <c r="L352" s="158"/>
      <c r="M352" s="163"/>
      <c r="T352" s="164"/>
      <c r="AT352" s="159" t="s">
        <v>166</v>
      </c>
      <c r="AU352" s="159" t="s">
        <v>91</v>
      </c>
      <c r="AV352" s="13" t="s">
        <v>91</v>
      </c>
      <c r="AW352" s="13" t="s">
        <v>41</v>
      </c>
      <c r="AX352" s="13" t="s">
        <v>82</v>
      </c>
      <c r="AY352" s="159" t="s">
        <v>156</v>
      </c>
    </row>
    <row r="353" spans="2:65" s="14" customFormat="1">
      <c r="B353" s="165"/>
      <c r="D353" s="152" t="s">
        <v>166</v>
      </c>
      <c r="E353" s="166" t="s">
        <v>328</v>
      </c>
      <c r="F353" s="167" t="s">
        <v>173</v>
      </c>
      <c r="H353" s="168">
        <v>52.95</v>
      </c>
      <c r="I353" s="169"/>
      <c r="L353" s="165"/>
      <c r="M353" s="170"/>
      <c r="T353" s="171"/>
      <c r="AT353" s="166" t="s">
        <v>166</v>
      </c>
      <c r="AU353" s="166" t="s">
        <v>91</v>
      </c>
      <c r="AV353" s="14" t="s">
        <v>162</v>
      </c>
      <c r="AW353" s="14" t="s">
        <v>41</v>
      </c>
      <c r="AX353" s="14" t="s">
        <v>89</v>
      </c>
      <c r="AY353" s="166" t="s">
        <v>156</v>
      </c>
    </row>
    <row r="354" spans="2:65" s="1" customFormat="1" ht="24.75" customHeight="1">
      <c r="B354" s="34"/>
      <c r="C354" s="183" t="s">
        <v>1309</v>
      </c>
      <c r="D354" s="183" t="s">
        <v>478</v>
      </c>
      <c r="E354" s="184" t="s">
        <v>1310</v>
      </c>
      <c r="F354" s="185" t="s">
        <v>1311</v>
      </c>
      <c r="G354" s="186" t="s">
        <v>206</v>
      </c>
      <c r="H354" s="187">
        <v>4</v>
      </c>
      <c r="I354" s="188"/>
      <c r="J354" s="189">
        <f>ROUND(I354*H354,2)</f>
        <v>0</v>
      </c>
      <c r="K354" s="185" t="s">
        <v>45</v>
      </c>
      <c r="L354" s="190"/>
      <c r="M354" s="191" t="s">
        <v>45</v>
      </c>
      <c r="N354" s="192" t="s">
        <v>53</v>
      </c>
      <c r="P354" s="143">
        <f>O354*H354</f>
        <v>0</v>
      </c>
      <c r="Q354" s="143">
        <v>4.3200000000000002E-2</v>
      </c>
      <c r="R354" s="143">
        <f>Q354*H354</f>
        <v>0.17280000000000001</v>
      </c>
      <c r="S354" s="143">
        <v>0</v>
      </c>
      <c r="T354" s="144">
        <f>S354*H354</f>
        <v>0</v>
      </c>
      <c r="AR354" s="145" t="s">
        <v>219</v>
      </c>
      <c r="AT354" s="145" t="s">
        <v>478</v>
      </c>
      <c r="AU354" s="145" t="s">
        <v>91</v>
      </c>
      <c r="AY354" s="18" t="s">
        <v>156</v>
      </c>
      <c r="BE354" s="146">
        <f>IF(N354="základní",J354,0)</f>
        <v>0</v>
      </c>
      <c r="BF354" s="146">
        <f>IF(N354="snížená",J354,0)</f>
        <v>0</v>
      </c>
      <c r="BG354" s="146">
        <f>IF(N354="zákl. přenesená",J354,0)</f>
        <v>0</v>
      </c>
      <c r="BH354" s="146">
        <f>IF(N354="sníž. přenesená",J354,0)</f>
        <v>0</v>
      </c>
      <c r="BI354" s="146">
        <f>IF(N354="nulová",J354,0)</f>
        <v>0</v>
      </c>
      <c r="BJ354" s="18" t="s">
        <v>89</v>
      </c>
      <c r="BK354" s="146">
        <f>ROUND(I354*H354,2)</f>
        <v>0</v>
      </c>
      <c r="BL354" s="18" t="s">
        <v>162</v>
      </c>
      <c r="BM354" s="145" t="s">
        <v>1312</v>
      </c>
    </row>
    <row r="355" spans="2:65" s="12" customFormat="1">
      <c r="B355" s="151"/>
      <c r="D355" s="152" t="s">
        <v>166</v>
      </c>
      <c r="E355" s="153" t="s">
        <v>45</v>
      </c>
      <c r="F355" s="154" t="s">
        <v>1099</v>
      </c>
      <c r="H355" s="153" t="s">
        <v>45</v>
      </c>
      <c r="I355" s="155"/>
      <c r="L355" s="151"/>
      <c r="M355" s="156"/>
      <c r="T355" s="157"/>
      <c r="AT355" s="153" t="s">
        <v>166</v>
      </c>
      <c r="AU355" s="153" t="s">
        <v>91</v>
      </c>
      <c r="AV355" s="12" t="s">
        <v>89</v>
      </c>
      <c r="AW355" s="12" t="s">
        <v>41</v>
      </c>
      <c r="AX355" s="12" t="s">
        <v>82</v>
      </c>
      <c r="AY355" s="153" t="s">
        <v>156</v>
      </c>
    </row>
    <row r="356" spans="2:65" s="13" customFormat="1">
      <c r="B356" s="158"/>
      <c r="D356" s="152" t="s">
        <v>166</v>
      </c>
      <c r="E356" s="159" t="s">
        <v>45</v>
      </c>
      <c r="F356" s="160" t="s">
        <v>231</v>
      </c>
      <c r="H356" s="161">
        <v>4</v>
      </c>
      <c r="I356" s="162"/>
      <c r="L356" s="158"/>
      <c r="M356" s="163"/>
      <c r="T356" s="164"/>
      <c r="AT356" s="159" t="s">
        <v>166</v>
      </c>
      <c r="AU356" s="159" t="s">
        <v>91</v>
      </c>
      <c r="AV356" s="13" t="s">
        <v>91</v>
      </c>
      <c r="AW356" s="13" t="s">
        <v>41</v>
      </c>
      <c r="AX356" s="13" t="s">
        <v>82</v>
      </c>
      <c r="AY356" s="159" t="s">
        <v>156</v>
      </c>
    </row>
    <row r="357" spans="2:65" s="14" customFormat="1">
      <c r="B357" s="165"/>
      <c r="D357" s="152" t="s">
        <v>166</v>
      </c>
      <c r="E357" s="166" t="s">
        <v>338</v>
      </c>
      <c r="F357" s="167" t="s">
        <v>173</v>
      </c>
      <c r="H357" s="168">
        <v>4</v>
      </c>
      <c r="I357" s="169"/>
      <c r="L357" s="165"/>
      <c r="M357" s="170"/>
      <c r="T357" s="171"/>
      <c r="AT357" s="166" t="s">
        <v>166</v>
      </c>
      <c r="AU357" s="166" t="s">
        <v>91</v>
      </c>
      <c r="AV357" s="14" t="s">
        <v>162</v>
      </c>
      <c r="AW357" s="14" t="s">
        <v>41</v>
      </c>
      <c r="AX357" s="14" t="s">
        <v>89</v>
      </c>
      <c r="AY357" s="166" t="s">
        <v>156</v>
      </c>
    </row>
    <row r="358" spans="2:65" s="1" customFormat="1" ht="15.75" customHeight="1">
      <c r="B358" s="34"/>
      <c r="C358" s="183" t="s">
        <v>1313</v>
      </c>
      <c r="D358" s="183" t="s">
        <v>478</v>
      </c>
      <c r="E358" s="184" t="s">
        <v>1314</v>
      </c>
      <c r="F358" s="185" t="s">
        <v>1315</v>
      </c>
      <c r="G358" s="186" t="s">
        <v>206</v>
      </c>
      <c r="H358" s="187">
        <v>56.95</v>
      </c>
      <c r="I358" s="188"/>
      <c r="J358" s="189">
        <f>ROUND(I358*H358,2)</f>
        <v>0</v>
      </c>
      <c r="K358" s="185" t="s">
        <v>161</v>
      </c>
      <c r="L358" s="190"/>
      <c r="M358" s="191" t="s">
        <v>45</v>
      </c>
      <c r="N358" s="192" t="s">
        <v>53</v>
      </c>
      <c r="P358" s="143">
        <f>O358*H358</f>
        <v>0</v>
      </c>
      <c r="Q358" s="143">
        <v>1.6899999999999998E-2</v>
      </c>
      <c r="R358" s="143">
        <f>Q358*H358</f>
        <v>0.96245499999999995</v>
      </c>
      <c r="S358" s="143">
        <v>0</v>
      </c>
      <c r="T358" s="144">
        <f>S358*H358</f>
        <v>0</v>
      </c>
      <c r="AR358" s="145" t="s">
        <v>219</v>
      </c>
      <c r="AT358" s="145" t="s">
        <v>478</v>
      </c>
      <c r="AU358" s="145" t="s">
        <v>91</v>
      </c>
      <c r="AY358" s="18" t="s">
        <v>156</v>
      </c>
      <c r="BE358" s="146">
        <f>IF(N358="základní",J358,0)</f>
        <v>0</v>
      </c>
      <c r="BF358" s="146">
        <f>IF(N358="snížená",J358,0)</f>
        <v>0</v>
      </c>
      <c r="BG358" s="146">
        <f>IF(N358="zákl. přenesená",J358,0)</f>
        <v>0</v>
      </c>
      <c r="BH358" s="146">
        <f>IF(N358="sníž. přenesená",J358,0)</f>
        <v>0</v>
      </c>
      <c r="BI358" s="146">
        <f>IF(N358="nulová",J358,0)</f>
        <v>0</v>
      </c>
      <c r="BJ358" s="18" t="s">
        <v>89</v>
      </c>
      <c r="BK358" s="146">
        <f>ROUND(I358*H358,2)</f>
        <v>0</v>
      </c>
      <c r="BL358" s="18" t="s">
        <v>162</v>
      </c>
      <c r="BM358" s="145" t="s">
        <v>1316</v>
      </c>
    </row>
    <row r="359" spans="2:65" s="13" customFormat="1">
      <c r="B359" s="158"/>
      <c r="D359" s="152" t="s">
        <v>166</v>
      </c>
      <c r="E359" s="159" t="s">
        <v>45</v>
      </c>
      <c r="F359" s="160" t="s">
        <v>1317</v>
      </c>
      <c r="H359" s="161">
        <v>56.95</v>
      </c>
      <c r="I359" s="162"/>
      <c r="L359" s="158"/>
      <c r="M359" s="163"/>
      <c r="T359" s="164"/>
      <c r="AT359" s="159" t="s">
        <v>166</v>
      </c>
      <c r="AU359" s="159" t="s">
        <v>91</v>
      </c>
      <c r="AV359" s="13" t="s">
        <v>91</v>
      </c>
      <c r="AW359" s="13" t="s">
        <v>41</v>
      </c>
      <c r="AX359" s="13" t="s">
        <v>82</v>
      </c>
      <c r="AY359" s="159" t="s">
        <v>156</v>
      </c>
    </row>
    <row r="360" spans="2:65" s="14" customFormat="1">
      <c r="B360" s="165"/>
      <c r="D360" s="152" t="s">
        <v>166</v>
      </c>
      <c r="E360" s="166" t="s">
        <v>45</v>
      </c>
      <c r="F360" s="167" t="s">
        <v>173</v>
      </c>
      <c r="H360" s="168">
        <v>56.95</v>
      </c>
      <c r="I360" s="169"/>
      <c r="L360" s="165"/>
      <c r="M360" s="170"/>
      <c r="T360" s="171"/>
      <c r="AT360" s="166" t="s">
        <v>166</v>
      </c>
      <c r="AU360" s="166" t="s">
        <v>91</v>
      </c>
      <c r="AV360" s="14" t="s">
        <v>162</v>
      </c>
      <c r="AW360" s="14" t="s">
        <v>41</v>
      </c>
      <c r="AX360" s="14" t="s">
        <v>89</v>
      </c>
      <c r="AY360" s="166" t="s">
        <v>156</v>
      </c>
    </row>
    <row r="361" spans="2:65" s="1" customFormat="1" ht="24.75" customHeight="1">
      <c r="B361" s="34"/>
      <c r="C361" s="183" t="s">
        <v>1318</v>
      </c>
      <c r="D361" s="183" t="s">
        <v>478</v>
      </c>
      <c r="E361" s="184" t="s">
        <v>1319</v>
      </c>
      <c r="F361" s="185" t="s">
        <v>1320</v>
      </c>
      <c r="G361" s="186" t="s">
        <v>227</v>
      </c>
      <c r="H361" s="187">
        <v>14</v>
      </c>
      <c r="I361" s="188"/>
      <c r="J361" s="189">
        <f>ROUND(I361*H361,2)</f>
        <v>0</v>
      </c>
      <c r="K361" s="185" t="s">
        <v>161</v>
      </c>
      <c r="L361" s="190"/>
      <c r="M361" s="191" t="s">
        <v>45</v>
      </c>
      <c r="N361" s="192" t="s">
        <v>53</v>
      </c>
      <c r="P361" s="143">
        <f>O361*H361</f>
        <v>0</v>
      </c>
      <c r="Q361" s="143">
        <v>0.01</v>
      </c>
      <c r="R361" s="143">
        <f>Q361*H361</f>
        <v>0.14000000000000001</v>
      </c>
      <c r="S361" s="143">
        <v>0</v>
      </c>
      <c r="T361" s="144">
        <f>S361*H361</f>
        <v>0</v>
      </c>
      <c r="AR361" s="145" t="s">
        <v>219</v>
      </c>
      <c r="AT361" s="145" t="s">
        <v>478</v>
      </c>
      <c r="AU361" s="145" t="s">
        <v>91</v>
      </c>
      <c r="AY361" s="18" t="s">
        <v>156</v>
      </c>
      <c r="BE361" s="146">
        <f>IF(N361="základní",J361,0)</f>
        <v>0</v>
      </c>
      <c r="BF361" s="146">
        <f>IF(N361="snížená",J361,0)</f>
        <v>0</v>
      </c>
      <c r="BG361" s="146">
        <f>IF(N361="zákl. přenesená",J361,0)</f>
        <v>0</v>
      </c>
      <c r="BH361" s="146">
        <f>IF(N361="sníž. přenesená",J361,0)</f>
        <v>0</v>
      </c>
      <c r="BI361" s="146">
        <f>IF(N361="nulová",J361,0)</f>
        <v>0</v>
      </c>
      <c r="BJ361" s="18" t="s">
        <v>89</v>
      </c>
      <c r="BK361" s="146">
        <f>ROUND(I361*H361,2)</f>
        <v>0</v>
      </c>
      <c r="BL361" s="18" t="s">
        <v>162</v>
      </c>
      <c r="BM361" s="145" t="s">
        <v>1321</v>
      </c>
    </row>
    <row r="362" spans="2:65" s="1" customFormat="1" ht="15.75" customHeight="1">
      <c r="B362" s="34"/>
      <c r="C362" s="134" t="s">
        <v>1322</v>
      </c>
      <c r="D362" s="134" t="s">
        <v>158</v>
      </c>
      <c r="E362" s="135" t="s">
        <v>1323</v>
      </c>
      <c r="F362" s="136" t="s">
        <v>1324</v>
      </c>
      <c r="G362" s="137" t="s">
        <v>227</v>
      </c>
      <c r="H362" s="138">
        <v>3</v>
      </c>
      <c r="I362" s="139"/>
      <c r="J362" s="140">
        <f>ROUND(I362*H362,2)</f>
        <v>0</v>
      </c>
      <c r="K362" s="136" t="s">
        <v>161</v>
      </c>
      <c r="L362" s="34"/>
      <c r="M362" s="141" t="s">
        <v>45</v>
      </c>
      <c r="N362" s="142" t="s">
        <v>53</v>
      </c>
      <c r="P362" s="143">
        <f>O362*H362</f>
        <v>0</v>
      </c>
      <c r="Q362" s="143">
        <v>0.27205000000000001</v>
      </c>
      <c r="R362" s="143">
        <f>Q362*H362</f>
        <v>0.81615000000000004</v>
      </c>
      <c r="S362" s="143">
        <v>0</v>
      </c>
      <c r="T362" s="144">
        <f>S362*H362</f>
        <v>0</v>
      </c>
      <c r="AR362" s="145" t="s">
        <v>162</v>
      </c>
      <c r="AT362" s="145" t="s">
        <v>158</v>
      </c>
      <c r="AU362" s="145" t="s">
        <v>91</v>
      </c>
      <c r="AY362" s="18" t="s">
        <v>156</v>
      </c>
      <c r="BE362" s="146">
        <f>IF(N362="základní",J362,0)</f>
        <v>0</v>
      </c>
      <c r="BF362" s="146">
        <f>IF(N362="snížená",J362,0)</f>
        <v>0</v>
      </c>
      <c r="BG362" s="146">
        <f>IF(N362="zákl. přenesená",J362,0)</f>
        <v>0</v>
      </c>
      <c r="BH362" s="146">
        <f>IF(N362="sníž. přenesená",J362,0)</f>
        <v>0</v>
      </c>
      <c r="BI362" s="146">
        <f>IF(N362="nulová",J362,0)</f>
        <v>0</v>
      </c>
      <c r="BJ362" s="18" t="s">
        <v>89</v>
      </c>
      <c r="BK362" s="146">
        <f>ROUND(I362*H362,2)</f>
        <v>0</v>
      </c>
      <c r="BL362" s="18" t="s">
        <v>162</v>
      </c>
      <c r="BM362" s="145" t="s">
        <v>1325</v>
      </c>
    </row>
    <row r="363" spans="2:65" s="1" customFormat="1">
      <c r="B363" s="34"/>
      <c r="D363" s="147" t="s">
        <v>164</v>
      </c>
      <c r="F363" s="148" t="s">
        <v>1326</v>
      </c>
      <c r="I363" s="149"/>
      <c r="L363" s="34"/>
      <c r="M363" s="150"/>
      <c r="T363" s="55"/>
      <c r="AT363" s="18" t="s">
        <v>164</v>
      </c>
      <c r="AU363" s="18" t="s">
        <v>91</v>
      </c>
    </row>
    <row r="364" spans="2:65" s="1" customFormat="1" ht="24.75" customHeight="1">
      <c r="B364" s="34"/>
      <c r="C364" s="183" t="s">
        <v>1327</v>
      </c>
      <c r="D364" s="183" t="s">
        <v>478</v>
      </c>
      <c r="E364" s="184" t="s">
        <v>1328</v>
      </c>
      <c r="F364" s="185" t="s">
        <v>1329</v>
      </c>
      <c r="G364" s="186" t="s">
        <v>227</v>
      </c>
      <c r="H364" s="187">
        <v>3</v>
      </c>
      <c r="I364" s="188"/>
      <c r="J364" s="189">
        <f>ROUND(I364*H364,2)</f>
        <v>0</v>
      </c>
      <c r="K364" s="185" t="s">
        <v>161</v>
      </c>
      <c r="L364" s="190"/>
      <c r="M364" s="191" t="s">
        <v>45</v>
      </c>
      <c r="N364" s="192" t="s">
        <v>53</v>
      </c>
      <c r="P364" s="143">
        <f>O364*H364</f>
        <v>0</v>
      </c>
      <c r="Q364" s="143">
        <v>0.06</v>
      </c>
      <c r="R364" s="143">
        <f>Q364*H364</f>
        <v>0.18</v>
      </c>
      <c r="S364" s="143">
        <v>0</v>
      </c>
      <c r="T364" s="144">
        <f>S364*H364</f>
        <v>0</v>
      </c>
      <c r="AR364" s="145" t="s">
        <v>219</v>
      </c>
      <c r="AT364" s="145" t="s">
        <v>478</v>
      </c>
      <c r="AU364" s="145" t="s">
        <v>91</v>
      </c>
      <c r="AY364" s="18" t="s">
        <v>156</v>
      </c>
      <c r="BE364" s="146">
        <f>IF(N364="základní",J364,0)</f>
        <v>0</v>
      </c>
      <c r="BF364" s="146">
        <f>IF(N364="snížená",J364,0)</f>
        <v>0</v>
      </c>
      <c r="BG364" s="146">
        <f>IF(N364="zákl. přenesená",J364,0)</f>
        <v>0</v>
      </c>
      <c r="BH364" s="146">
        <f>IF(N364="sníž. přenesená",J364,0)</f>
        <v>0</v>
      </c>
      <c r="BI364" s="146">
        <f>IF(N364="nulová",J364,0)</f>
        <v>0</v>
      </c>
      <c r="BJ364" s="18" t="s">
        <v>89</v>
      </c>
      <c r="BK364" s="146">
        <f>ROUND(I364*H364,2)</f>
        <v>0</v>
      </c>
      <c r="BL364" s="18" t="s">
        <v>162</v>
      </c>
      <c r="BM364" s="145" t="s">
        <v>1330</v>
      </c>
    </row>
    <row r="365" spans="2:65" s="12" customFormat="1">
      <c r="B365" s="151"/>
      <c r="D365" s="152" t="s">
        <v>166</v>
      </c>
      <c r="E365" s="153" t="s">
        <v>45</v>
      </c>
      <c r="F365" s="154" t="s">
        <v>1099</v>
      </c>
      <c r="H365" s="153" t="s">
        <v>45</v>
      </c>
      <c r="I365" s="155"/>
      <c r="L365" s="151"/>
      <c r="M365" s="156"/>
      <c r="T365" s="157"/>
      <c r="AT365" s="153" t="s">
        <v>166</v>
      </c>
      <c r="AU365" s="153" t="s">
        <v>91</v>
      </c>
      <c r="AV365" s="12" t="s">
        <v>89</v>
      </c>
      <c r="AW365" s="12" t="s">
        <v>41</v>
      </c>
      <c r="AX365" s="12" t="s">
        <v>82</v>
      </c>
      <c r="AY365" s="153" t="s">
        <v>156</v>
      </c>
    </row>
    <row r="366" spans="2:65" s="13" customFormat="1">
      <c r="B366" s="158"/>
      <c r="D366" s="152" t="s">
        <v>166</v>
      </c>
      <c r="E366" s="159" t="s">
        <v>45</v>
      </c>
      <c r="F366" s="160" t="s">
        <v>982</v>
      </c>
      <c r="H366" s="161">
        <v>3</v>
      </c>
      <c r="I366" s="162"/>
      <c r="L366" s="158"/>
      <c r="M366" s="163"/>
      <c r="T366" s="164"/>
      <c r="AT366" s="159" t="s">
        <v>166</v>
      </c>
      <c r="AU366" s="159" t="s">
        <v>91</v>
      </c>
      <c r="AV366" s="13" t="s">
        <v>91</v>
      </c>
      <c r="AW366" s="13" t="s">
        <v>41</v>
      </c>
      <c r="AX366" s="13" t="s">
        <v>82</v>
      </c>
      <c r="AY366" s="159" t="s">
        <v>156</v>
      </c>
    </row>
    <row r="367" spans="2:65" s="14" customFormat="1">
      <c r="B367" s="165"/>
      <c r="D367" s="152" t="s">
        <v>166</v>
      </c>
      <c r="E367" s="166" t="s">
        <v>45</v>
      </c>
      <c r="F367" s="167" t="s">
        <v>173</v>
      </c>
      <c r="H367" s="168">
        <v>3</v>
      </c>
      <c r="I367" s="169"/>
      <c r="L367" s="165"/>
      <c r="M367" s="170"/>
      <c r="T367" s="171"/>
      <c r="AT367" s="166" t="s">
        <v>166</v>
      </c>
      <c r="AU367" s="166" t="s">
        <v>91</v>
      </c>
      <c r="AV367" s="14" t="s">
        <v>162</v>
      </c>
      <c r="AW367" s="14" t="s">
        <v>41</v>
      </c>
      <c r="AX367" s="14" t="s">
        <v>89</v>
      </c>
      <c r="AY367" s="166" t="s">
        <v>156</v>
      </c>
    </row>
    <row r="368" spans="2:65" s="11" customFormat="1" ht="22.7" customHeight="1">
      <c r="B368" s="122"/>
      <c r="D368" s="123" t="s">
        <v>81</v>
      </c>
      <c r="E368" s="132" t="s">
        <v>256</v>
      </c>
      <c r="F368" s="132" t="s">
        <v>257</v>
      </c>
      <c r="I368" s="125"/>
      <c r="J368" s="133">
        <f>BK368</f>
        <v>0</v>
      </c>
      <c r="L368" s="122"/>
      <c r="M368" s="127"/>
      <c r="P368" s="128">
        <f>SUM(P369:P379)</f>
        <v>0</v>
      </c>
      <c r="R368" s="128">
        <f>SUM(R369:R379)</f>
        <v>0</v>
      </c>
      <c r="T368" s="129">
        <f>SUM(T369:T379)</f>
        <v>0</v>
      </c>
      <c r="AR368" s="123" t="s">
        <v>89</v>
      </c>
      <c r="AT368" s="130" t="s">
        <v>81</v>
      </c>
      <c r="AU368" s="130" t="s">
        <v>89</v>
      </c>
      <c r="AY368" s="123" t="s">
        <v>156</v>
      </c>
      <c r="BK368" s="131">
        <f>SUM(BK369:BK379)</f>
        <v>0</v>
      </c>
    </row>
    <row r="369" spans="2:65" s="1" customFormat="1" ht="24.75" customHeight="1">
      <c r="B369" s="34"/>
      <c r="C369" s="134" t="s">
        <v>1331</v>
      </c>
      <c r="D369" s="134" t="s">
        <v>158</v>
      </c>
      <c r="E369" s="135" t="s">
        <v>1332</v>
      </c>
      <c r="F369" s="136" t="s">
        <v>1333</v>
      </c>
      <c r="G369" s="137" t="s">
        <v>261</v>
      </c>
      <c r="H369" s="138">
        <v>4.0750000000000002</v>
      </c>
      <c r="I369" s="139"/>
      <c r="J369" s="140">
        <f>ROUND(I369*H369,2)</f>
        <v>0</v>
      </c>
      <c r="K369" s="136" t="s">
        <v>161</v>
      </c>
      <c r="L369" s="34"/>
      <c r="M369" s="141" t="s">
        <v>45</v>
      </c>
      <c r="N369" s="142" t="s">
        <v>53</v>
      </c>
      <c r="P369" s="143">
        <f>O369*H369</f>
        <v>0</v>
      </c>
      <c r="Q369" s="143">
        <v>0</v>
      </c>
      <c r="R369" s="143">
        <f>Q369*H369</f>
        <v>0</v>
      </c>
      <c r="S369" s="143">
        <v>0</v>
      </c>
      <c r="T369" s="144">
        <f>S369*H369</f>
        <v>0</v>
      </c>
      <c r="AR369" s="145" t="s">
        <v>162</v>
      </c>
      <c r="AT369" s="145" t="s">
        <v>158</v>
      </c>
      <c r="AU369" s="145" t="s">
        <v>91</v>
      </c>
      <c r="AY369" s="18" t="s">
        <v>156</v>
      </c>
      <c r="BE369" s="146">
        <f>IF(N369="základní",J369,0)</f>
        <v>0</v>
      </c>
      <c r="BF369" s="146">
        <f>IF(N369="snížená",J369,0)</f>
        <v>0</v>
      </c>
      <c r="BG369" s="146">
        <f>IF(N369="zákl. přenesená",J369,0)</f>
        <v>0</v>
      </c>
      <c r="BH369" s="146">
        <f>IF(N369="sníž. přenesená",J369,0)</f>
        <v>0</v>
      </c>
      <c r="BI369" s="146">
        <f>IF(N369="nulová",J369,0)</f>
        <v>0</v>
      </c>
      <c r="BJ369" s="18" t="s">
        <v>89</v>
      </c>
      <c r="BK369" s="146">
        <f>ROUND(I369*H369,2)</f>
        <v>0</v>
      </c>
      <c r="BL369" s="18" t="s">
        <v>162</v>
      </c>
      <c r="BM369" s="145" t="s">
        <v>1334</v>
      </c>
    </row>
    <row r="370" spans="2:65" s="1" customFormat="1">
      <c r="B370" s="34"/>
      <c r="D370" s="147" t="s">
        <v>164</v>
      </c>
      <c r="F370" s="148" t="s">
        <v>1335</v>
      </c>
      <c r="I370" s="149"/>
      <c r="L370" s="34"/>
      <c r="M370" s="150"/>
      <c r="T370" s="55"/>
      <c r="AT370" s="18" t="s">
        <v>164</v>
      </c>
      <c r="AU370" s="18" t="s">
        <v>91</v>
      </c>
    </row>
    <row r="371" spans="2:65" s="1" customFormat="1" ht="24.75" customHeight="1">
      <c r="B371" s="34"/>
      <c r="C371" s="134" t="s">
        <v>1336</v>
      </c>
      <c r="D371" s="134" t="s">
        <v>158</v>
      </c>
      <c r="E371" s="135" t="s">
        <v>1337</v>
      </c>
      <c r="F371" s="136" t="s">
        <v>1338</v>
      </c>
      <c r="G371" s="137" t="s">
        <v>261</v>
      </c>
      <c r="H371" s="138">
        <v>118.175</v>
      </c>
      <c r="I371" s="139"/>
      <c r="J371" s="140">
        <f>ROUND(I371*H371,2)</f>
        <v>0</v>
      </c>
      <c r="K371" s="136" t="s">
        <v>161</v>
      </c>
      <c r="L371" s="34"/>
      <c r="M371" s="141" t="s">
        <v>45</v>
      </c>
      <c r="N371" s="142" t="s">
        <v>53</v>
      </c>
      <c r="P371" s="143">
        <f>O371*H371</f>
        <v>0</v>
      </c>
      <c r="Q371" s="143">
        <v>0</v>
      </c>
      <c r="R371" s="143">
        <f>Q371*H371</f>
        <v>0</v>
      </c>
      <c r="S371" s="143">
        <v>0</v>
      </c>
      <c r="T371" s="144">
        <f>S371*H371</f>
        <v>0</v>
      </c>
      <c r="AR371" s="145" t="s">
        <v>162</v>
      </c>
      <c r="AT371" s="145" t="s">
        <v>158</v>
      </c>
      <c r="AU371" s="145" t="s">
        <v>91</v>
      </c>
      <c r="AY371" s="18" t="s">
        <v>156</v>
      </c>
      <c r="BE371" s="146">
        <f>IF(N371="základní",J371,0)</f>
        <v>0</v>
      </c>
      <c r="BF371" s="146">
        <f>IF(N371="snížená",J371,0)</f>
        <v>0</v>
      </c>
      <c r="BG371" s="146">
        <f>IF(N371="zákl. přenesená",J371,0)</f>
        <v>0</v>
      </c>
      <c r="BH371" s="146">
        <f>IF(N371="sníž. přenesená",J371,0)</f>
        <v>0</v>
      </c>
      <c r="BI371" s="146">
        <f>IF(N371="nulová",J371,0)</f>
        <v>0</v>
      </c>
      <c r="BJ371" s="18" t="s">
        <v>89</v>
      </c>
      <c r="BK371" s="146">
        <f>ROUND(I371*H371,2)</f>
        <v>0</v>
      </c>
      <c r="BL371" s="18" t="s">
        <v>162</v>
      </c>
      <c r="BM371" s="145" t="s">
        <v>1339</v>
      </c>
    </row>
    <row r="372" spans="2:65" s="1" customFormat="1">
      <c r="B372" s="34"/>
      <c r="D372" s="147" t="s">
        <v>164</v>
      </c>
      <c r="F372" s="148" t="s">
        <v>1340</v>
      </c>
      <c r="I372" s="149"/>
      <c r="L372" s="34"/>
      <c r="M372" s="150"/>
      <c r="T372" s="55"/>
      <c r="AT372" s="18" t="s">
        <v>164</v>
      </c>
      <c r="AU372" s="18" t="s">
        <v>91</v>
      </c>
    </row>
    <row r="373" spans="2:65" s="13" customFormat="1">
      <c r="B373" s="158"/>
      <c r="D373" s="152" t="s">
        <v>166</v>
      </c>
      <c r="F373" s="160" t="s">
        <v>1341</v>
      </c>
      <c r="H373" s="161">
        <v>118.175</v>
      </c>
      <c r="I373" s="162"/>
      <c r="L373" s="158"/>
      <c r="M373" s="163"/>
      <c r="T373" s="164"/>
      <c r="AT373" s="159" t="s">
        <v>166</v>
      </c>
      <c r="AU373" s="159" t="s">
        <v>91</v>
      </c>
      <c r="AV373" s="13" t="s">
        <v>91</v>
      </c>
      <c r="AW373" s="13" t="s">
        <v>4</v>
      </c>
      <c r="AX373" s="13" t="s">
        <v>89</v>
      </c>
      <c r="AY373" s="159" t="s">
        <v>156</v>
      </c>
    </row>
    <row r="374" spans="2:65" s="1" customFormat="1" ht="15.75" customHeight="1">
      <c r="B374" s="34"/>
      <c r="C374" s="134" t="s">
        <v>1342</v>
      </c>
      <c r="D374" s="134" t="s">
        <v>158</v>
      </c>
      <c r="E374" s="135" t="s">
        <v>259</v>
      </c>
      <c r="F374" s="136" t="s">
        <v>260</v>
      </c>
      <c r="G374" s="137" t="s">
        <v>261</v>
      </c>
      <c r="H374" s="138">
        <v>4.0750000000000002</v>
      </c>
      <c r="I374" s="139"/>
      <c r="J374" s="140">
        <f>ROUND(I374*H374,2)</f>
        <v>0</v>
      </c>
      <c r="K374" s="136" t="s">
        <v>161</v>
      </c>
      <c r="L374" s="34"/>
      <c r="M374" s="141" t="s">
        <v>45</v>
      </c>
      <c r="N374" s="142" t="s">
        <v>53</v>
      </c>
      <c r="P374" s="143">
        <f>O374*H374</f>
        <v>0</v>
      </c>
      <c r="Q374" s="143">
        <v>0</v>
      </c>
      <c r="R374" s="143">
        <f>Q374*H374</f>
        <v>0</v>
      </c>
      <c r="S374" s="143">
        <v>0</v>
      </c>
      <c r="T374" s="144">
        <f>S374*H374</f>
        <v>0</v>
      </c>
      <c r="AR374" s="145" t="s">
        <v>162</v>
      </c>
      <c r="AT374" s="145" t="s">
        <v>158</v>
      </c>
      <c r="AU374" s="145" t="s">
        <v>91</v>
      </c>
      <c r="AY374" s="18" t="s">
        <v>156</v>
      </c>
      <c r="BE374" s="146">
        <f>IF(N374="základní",J374,0)</f>
        <v>0</v>
      </c>
      <c r="BF374" s="146">
        <f>IF(N374="snížená",J374,0)</f>
        <v>0</v>
      </c>
      <c r="BG374" s="146">
        <f>IF(N374="zákl. přenesená",J374,0)</f>
        <v>0</v>
      </c>
      <c r="BH374" s="146">
        <f>IF(N374="sníž. přenesená",J374,0)</f>
        <v>0</v>
      </c>
      <c r="BI374" s="146">
        <f>IF(N374="nulová",J374,0)</f>
        <v>0</v>
      </c>
      <c r="BJ374" s="18" t="s">
        <v>89</v>
      </c>
      <c r="BK374" s="146">
        <f>ROUND(I374*H374,2)</f>
        <v>0</v>
      </c>
      <c r="BL374" s="18" t="s">
        <v>162</v>
      </c>
      <c r="BM374" s="145" t="s">
        <v>1343</v>
      </c>
    </row>
    <row r="375" spans="2:65" s="1" customFormat="1">
      <c r="B375" s="34"/>
      <c r="D375" s="147" t="s">
        <v>164</v>
      </c>
      <c r="F375" s="148" t="s">
        <v>263</v>
      </c>
      <c r="I375" s="149"/>
      <c r="L375" s="34"/>
      <c r="M375" s="150"/>
      <c r="T375" s="55"/>
      <c r="AT375" s="18" t="s">
        <v>164</v>
      </c>
      <c r="AU375" s="18" t="s">
        <v>91</v>
      </c>
    </row>
    <row r="376" spans="2:65" s="1" customFormat="1" ht="24.75" customHeight="1">
      <c r="B376" s="34"/>
      <c r="C376" s="134" t="s">
        <v>1344</v>
      </c>
      <c r="D376" s="134" t="s">
        <v>158</v>
      </c>
      <c r="E376" s="135" t="s">
        <v>265</v>
      </c>
      <c r="F376" s="136" t="s">
        <v>266</v>
      </c>
      <c r="G376" s="137" t="s">
        <v>261</v>
      </c>
      <c r="H376" s="138">
        <v>4.0750000000000002</v>
      </c>
      <c r="I376" s="139"/>
      <c r="J376" s="140">
        <f>ROUND(I376*H376,2)</f>
        <v>0</v>
      </c>
      <c r="K376" s="136" t="s">
        <v>161</v>
      </c>
      <c r="L376" s="34"/>
      <c r="M376" s="141" t="s">
        <v>45</v>
      </c>
      <c r="N376" s="142" t="s">
        <v>53</v>
      </c>
      <c r="P376" s="143">
        <f>O376*H376</f>
        <v>0</v>
      </c>
      <c r="Q376" s="143">
        <v>0</v>
      </c>
      <c r="R376" s="143">
        <f>Q376*H376</f>
        <v>0</v>
      </c>
      <c r="S376" s="143">
        <v>0</v>
      </c>
      <c r="T376" s="144">
        <f>S376*H376</f>
        <v>0</v>
      </c>
      <c r="AR376" s="145" t="s">
        <v>162</v>
      </c>
      <c r="AT376" s="145" t="s">
        <v>158</v>
      </c>
      <c r="AU376" s="145" t="s">
        <v>91</v>
      </c>
      <c r="AY376" s="18" t="s">
        <v>156</v>
      </c>
      <c r="BE376" s="146">
        <f>IF(N376="základní",J376,0)</f>
        <v>0</v>
      </c>
      <c r="BF376" s="146">
        <f>IF(N376="snížená",J376,0)</f>
        <v>0</v>
      </c>
      <c r="BG376" s="146">
        <f>IF(N376="zákl. přenesená",J376,0)</f>
        <v>0</v>
      </c>
      <c r="BH376" s="146">
        <f>IF(N376="sníž. přenesená",J376,0)</f>
        <v>0</v>
      </c>
      <c r="BI376" s="146">
        <f>IF(N376="nulová",J376,0)</f>
        <v>0</v>
      </c>
      <c r="BJ376" s="18" t="s">
        <v>89</v>
      </c>
      <c r="BK376" s="146">
        <f>ROUND(I376*H376,2)</f>
        <v>0</v>
      </c>
      <c r="BL376" s="18" t="s">
        <v>162</v>
      </c>
      <c r="BM376" s="145" t="s">
        <v>1345</v>
      </c>
    </row>
    <row r="377" spans="2:65" s="1" customFormat="1">
      <c r="B377" s="34"/>
      <c r="D377" s="147" t="s">
        <v>164</v>
      </c>
      <c r="F377" s="148" t="s">
        <v>268</v>
      </c>
      <c r="I377" s="149"/>
      <c r="L377" s="34"/>
      <c r="M377" s="150"/>
      <c r="T377" s="55"/>
      <c r="AT377" s="18" t="s">
        <v>164</v>
      </c>
      <c r="AU377" s="18" t="s">
        <v>91</v>
      </c>
    </row>
    <row r="378" spans="2:65" s="1" customFormat="1" ht="15.75" customHeight="1">
      <c r="B378" s="34"/>
      <c r="C378" s="134" t="s">
        <v>1346</v>
      </c>
      <c r="D378" s="134" t="s">
        <v>158</v>
      </c>
      <c r="E378" s="135" t="s">
        <v>291</v>
      </c>
      <c r="F378" s="136" t="s">
        <v>292</v>
      </c>
      <c r="G378" s="137" t="s">
        <v>261</v>
      </c>
      <c r="H378" s="138">
        <v>4.0750000000000002</v>
      </c>
      <c r="I378" s="139"/>
      <c r="J378" s="140">
        <f>ROUND(I378*H378,2)</f>
        <v>0</v>
      </c>
      <c r="K378" s="136" t="s">
        <v>161</v>
      </c>
      <c r="L378" s="34"/>
      <c r="M378" s="141" t="s">
        <v>45</v>
      </c>
      <c r="N378" s="142" t="s">
        <v>53</v>
      </c>
      <c r="P378" s="143">
        <f>O378*H378</f>
        <v>0</v>
      </c>
      <c r="Q378" s="143">
        <v>0</v>
      </c>
      <c r="R378" s="143">
        <f>Q378*H378</f>
        <v>0</v>
      </c>
      <c r="S378" s="143">
        <v>0</v>
      </c>
      <c r="T378" s="144">
        <f>S378*H378</f>
        <v>0</v>
      </c>
      <c r="AR378" s="145" t="s">
        <v>162</v>
      </c>
      <c r="AT378" s="145" t="s">
        <v>158</v>
      </c>
      <c r="AU378" s="145" t="s">
        <v>91</v>
      </c>
      <c r="AY378" s="18" t="s">
        <v>156</v>
      </c>
      <c r="BE378" s="146">
        <f>IF(N378="základní",J378,0)</f>
        <v>0</v>
      </c>
      <c r="BF378" s="146">
        <f>IF(N378="snížená",J378,0)</f>
        <v>0</v>
      </c>
      <c r="BG378" s="146">
        <f>IF(N378="zákl. přenesená",J378,0)</f>
        <v>0</v>
      </c>
      <c r="BH378" s="146">
        <f>IF(N378="sníž. přenesená",J378,0)</f>
        <v>0</v>
      </c>
      <c r="BI378" s="146">
        <f>IF(N378="nulová",J378,0)</f>
        <v>0</v>
      </c>
      <c r="BJ378" s="18" t="s">
        <v>89</v>
      </c>
      <c r="BK378" s="146">
        <f>ROUND(I378*H378,2)</f>
        <v>0</v>
      </c>
      <c r="BL378" s="18" t="s">
        <v>162</v>
      </c>
      <c r="BM378" s="145" t="s">
        <v>1347</v>
      </c>
    </row>
    <row r="379" spans="2:65" s="1" customFormat="1">
      <c r="B379" s="34"/>
      <c r="D379" s="147" t="s">
        <v>164</v>
      </c>
      <c r="F379" s="148" t="s">
        <v>294</v>
      </c>
      <c r="I379" s="149"/>
      <c r="L379" s="34"/>
      <c r="M379" s="150"/>
      <c r="T379" s="55"/>
      <c r="AT379" s="18" t="s">
        <v>164</v>
      </c>
      <c r="AU379" s="18" t="s">
        <v>91</v>
      </c>
    </row>
    <row r="380" spans="2:65" s="11" customFormat="1" ht="22.7" customHeight="1">
      <c r="B380" s="122"/>
      <c r="D380" s="123" t="s">
        <v>81</v>
      </c>
      <c r="E380" s="132" t="s">
        <v>656</v>
      </c>
      <c r="F380" s="132" t="s">
        <v>657</v>
      </c>
      <c r="I380" s="125"/>
      <c r="J380" s="133">
        <f>BK380</f>
        <v>0</v>
      </c>
      <c r="L380" s="122"/>
      <c r="M380" s="127"/>
      <c r="P380" s="128">
        <f>SUM(P381:P382)</f>
        <v>0</v>
      </c>
      <c r="R380" s="128">
        <f>SUM(R381:R382)</f>
        <v>0</v>
      </c>
      <c r="T380" s="129">
        <f>SUM(T381:T382)</f>
        <v>0</v>
      </c>
      <c r="AR380" s="123" t="s">
        <v>89</v>
      </c>
      <c r="AT380" s="130" t="s">
        <v>81</v>
      </c>
      <c r="AU380" s="130" t="s">
        <v>89</v>
      </c>
      <c r="AY380" s="123" t="s">
        <v>156</v>
      </c>
      <c r="BK380" s="131">
        <f>SUM(BK381:BK382)</f>
        <v>0</v>
      </c>
    </row>
    <row r="381" spans="2:65" s="1" customFormat="1" ht="33.4" customHeight="1">
      <c r="B381" s="34"/>
      <c r="C381" s="134" t="s">
        <v>1348</v>
      </c>
      <c r="D381" s="134" t="s">
        <v>158</v>
      </c>
      <c r="E381" s="135" t="s">
        <v>1349</v>
      </c>
      <c r="F381" s="136" t="s">
        <v>1350</v>
      </c>
      <c r="G381" s="137" t="s">
        <v>261</v>
      </c>
      <c r="H381" s="138">
        <v>96.266999999999996</v>
      </c>
      <c r="I381" s="139"/>
      <c r="J381" s="140">
        <f>ROUND(I381*H381,2)</f>
        <v>0</v>
      </c>
      <c r="K381" s="136" t="s">
        <v>161</v>
      </c>
      <c r="L381" s="34"/>
      <c r="M381" s="141" t="s">
        <v>45</v>
      </c>
      <c r="N381" s="142" t="s">
        <v>53</v>
      </c>
      <c r="P381" s="143">
        <f>O381*H381</f>
        <v>0</v>
      </c>
      <c r="Q381" s="143">
        <v>0</v>
      </c>
      <c r="R381" s="143">
        <f>Q381*H381</f>
        <v>0</v>
      </c>
      <c r="S381" s="143">
        <v>0</v>
      </c>
      <c r="T381" s="144">
        <f>S381*H381</f>
        <v>0</v>
      </c>
      <c r="AR381" s="145" t="s">
        <v>162</v>
      </c>
      <c r="AT381" s="145" t="s">
        <v>158</v>
      </c>
      <c r="AU381" s="145" t="s">
        <v>91</v>
      </c>
      <c r="AY381" s="18" t="s">
        <v>156</v>
      </c>
      <c r="BE381" s="146">
        <f>IF(N381="základní",J381,0)</f>
        <v>0</v>
      </c>
      <c r="BF381" s="146">
        <f>IF(N381="snížená",J381,0)</f>
        <v>0</v>
      </c>
      <c r="BG381" s="146">
        <f>IF(N381="zákl. přenesená",J381,0)</f>
        <v>0</v>
      </c>
      <c r="BH381" s="146">
        <f>IF(N381="sníž. přenesená",J381,0)</f>
        <v>0</v>
      </c>
      <c r="BI381" s="146">
        <f>IF(N381="nulová",J381,0)</f>
        <v>0</v>
      </c>
      <c r="BJ381" s="18" t="s">
        <v>89</v>
      </c>
      <c r="BK381" s="146">
        <f>ROUND(I381*H381,2)</f>
        <v>0</v>
      </c>
      <c r="BL381" s="18" t="s">
        <v>162</v>
      </c>
      <c r="BM381" s="145" t="s">
        <v>1351</v>
      </c>
    </row>
    <row r="382" spans="2:65" s="1" customFormat="1">
      <c r="B382" s="34"/>
      <c r="D382" s="147" t="s">
        <v>164</v>
      </c>
      <c r="F382" s="148" t="s">
        <v>1352</v>
      </c>
      <c r="I382" s="149"/>
      <c r="L382" s="34"/>
      <c r="M382" s="150"/>
      <c r="T382" s="55"/>
      <c r="AT382" s="18" t="s">
        <v>164</v>
      </c>
      <c r="AU382" s="18" t="s">
        <v>91</v>
      </c>
    </row>
    <row r="383" spans="2:65" s="11" customFormat="1" ht="25.9" customHeight="1">
      <c r="B383" s="122"/>
      <c r="D383" s="123" t="s">
        <v>81</v>
      </c>
      <c r="E383" s="124" t="s">
        <v>112</v>
      </c>
      <c r="F383" s="124" t="s">
        <v>113</v>
      </c>
      <c r="I383" s="125"/>
      <c r="J383" s="126">
        <f>BK383</f>
        <v>0</v>
      </c>
      <c r="L383" s="122"/>
      <c r="M383" s="127"/>
      <c r="P383" s="128">
        <f>P384</f>
        <v>0</v>
      </c>
      <c r="R383" s="128">
        <f>R384</f>
        <v>0</v>
      </c>
      <c r="T383" s="129">
        <f>T384</f>
        <v>0</v>
      </c>
      <c r="AR383" s="123" t="s">
        <v>192</v>
      </c>
      <c r="AT383" s="130" t="s">
        <v>81</v>
      </c>
      <c r="AU383" s="130" t="s">
        <v>82</v>
      </c>
      <c r="AY383" s="123" t="s">
        <v>156</v>
      </c>
      <c r="BK383" s="131">
        <f>BK384</f>
        <v>0</v>
      </c>
    </row>
    <row r="384" spans="2:65" s="11" customFormat="1" ht="22.7" customHeight="1">
      <c r="B384" s="122"/>
      <c r="D384" s="123" t="s">
        <v>81</v>
      </c>
      <c r="E384" s="132" t="s">
        <v>1353</v>
      </c>
      <c r="F384" s="132" t="s">
        <v>1354</v>
      </c>
      <c r="I384" s="125"/>
      <c r="J384" s="133">
        <f>BK384</f>
        <v>0</v>
      </c>
      <c r="L384" s="122"/>
      <c r="M384" s="127"/>
      <c r="P384" s="128">
        <f>SUM(P385:P386)</f>
        <v>0</v>
      </c>
      <c r="R384" s="128">
        <f>SUM(R385:R386)</f>
        <v>0</v>
      </c>
      <c r="T384" s="129">
        <f>SUM(T385:T386)</f>
        <v>0</v>
      </c>
      <c r="AR384" s="123" t="s">
        <v>192</v>
      </c>
      <c r="AT384" s="130" t="s">
        <v>81</v>
      </c>
      <c r="AU384" s="130" t="s">
        <v>89</v>
      </c>
      <c r="AY384" s="123" t="s">
        <v>156</v>
      </c>
      <c r="BK384" s="131">
        <f>SUM(BK385:BK386)</f>
        <v>0</v>
      </c>
    </row>
    <row r="385" spans="2:65" s="1" customFormat="1" ht="15.75" customHeight="1">
      <c r="B385" s="34"/>
      <c r="C385" s="134" t="s">
        <v>1355</v>
      </c>
      <c r="D385" s="134" t="s">
        <v>158</v>
      </c>
      <c r="E385" s="135" t="s">
        <v>1356</v>
      </c>
      <c r="F385" s="136" t="s">
        <v>1357</v>
      </c>
      <c r="G385" s="137" t="s">
        <v>227</v>
      </c>
      <c r="H385" s="138">
        <v>1</v>
      </c>
      <c r="I385" s="139"/>
      <c r="J385" s="140">
        <f>ROUND(I385*H385,2)</f>
        <v>0</v>
      </c>
      <c r="K385" s="136" t="s">
        <v>161</v>
      </c>
      <c r="L385" s="34"/>
      <c r="M385" s="141" t="s">
        <v>45</v>
      </c>
      <c r="N385" s="142" t="s">
        <v>53</v>
      </c>
      <c r="P385" s="143">
        <f>O385*H385</f>
        <v>0</v>
      </c>
      <c r="Q385" s="143">
        <v>0</v>
      </c>
      <c r="R385" s="143">
        <f>Q385*H385</f>
        <v>0</v>
      </c>
      <c r="S385" s="143">
        <v>0</v>
      </c>
      <c r="T385" s="144">
        <f>S385*H385</f>
        <v>0</v>
      </c>
      <c r="AR385" s="145" t="s">
        <v>1358</v>
      </c>
      <c r="AT385" s="145" t="s">
        <v>158</v>
      </c>
      <c r="AU385" s="145" t="s">
        <v>91</v>
      </c>
      <c r="AY385" s="18" t="s">
        <v>156</v>
      </c>
      <c r="BE385" s="146">
        <f>IF(N385="základní",J385,0)</f>
        <v>0</v>
      </c>
      <c r="BF385" s="146">
        <f>IF(N385="snížená",J385,0)</f>
        <v>0</v>
      </c>
      <c r="BG385" s="146">
        <f>IF(N385="zákl. přenesená",J385,0)</f>
        <v>0</v>
      </c>
      <c r="BH385" s="146">
        <f>IF(N385="sníž. přenesená",J385,0)</f>
        <v>0</v>
      </c>
      <c r="BI385" s="146">
        <f>IF(N385="nulová",J385,0)</f>
        <v>0</v>
      </c>
      <c r="BJ385" s="18" t="s">
        <v>89</v>
      </c>
      <c r="BK385" s="146">
        <f>ROUND(I385*H385,2)</f>
        <v>0</v>
      </c>
      <c r="BL385" s="18" t="s">
        <v>1358</v>
      </c>
      <c r="BM385" s="145" t="s">
        <v>1359</v>
      </c>
    </row>
    <row r="386" spans="2:65" s="1" customFormat="1">
      <c r="B386" s="34"/>
      <c r="D386" s="147" t="s">
        <v>164</v>
      </c>
      <c r="F386" s="148" t="s">
        <v>1360</v>
      </c>
      <c r="I386" s="149"/>
      <c r="L386" s="34"/>
      <c r="M386" s="179"/>
      <c r="N386" s="180"/>
      <c r="O386" s="180"/>
      <c r="P386" s="180"/>
      <c r="Q386" s="180"/>
      <c r="R386" s="180"/>
      <c r="S386" s="180"/>
      <c r="T386" s="181"/>
      <c r="AT386" s="18" t="s">
        <v>164</v>
      </c>
      <c r="AU386" s="18" t="s">
        <v>91</v>
      </c>
    </row>
    <row r="387" spans="2:65" s="1" customFormat="1" ht="6.95" customHeight="1">
      <c r="B387" s="43"/>
      <c r="C387" s="44"/>
      <c r="D387" s="44"/>
      <c r="E387" s="44"/>
      <c r="F387" s="44"/>
      <c r="G387" s="44"/>
      <c r="H387" s="44"/>
      <c r="I387" s="44"/>
      <c r="J387" s="44"/>
      <c r="K387" s="44"/>
      <c r="L387" s="34"/>
    </row>
  </sheetData>
  <sheetProtection algorithmName="SHA-512" hashValue="V7kOjkLzuDYj2Snkd7PSBgmlvPgmggrkSucuoxxYN+u4K5oFTYkfh7PA/HfgLuWb+9UUDSUNFTGgcr+k3L+N0w==" saltValue="uQqy+3gweyoE9vfRWZ+TS4kbBA25VZn454PNa5Vo2QKrGYPp7WF+8qIkYRrzFmF/kqmwymfQDoRweZBOfFKQBA==" spinCount="100000" sheet="1" objects="1" scenarios="1" formatColumns="0" formatRows="0" autoFilter="0"/>
  <autoFilter ref="C89:K386" xr:uid="{00000000-0009-0000-0000-000005000000}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hyperlinks>
    <hyperlink ref="F94" r:id="rId1" xr:uid="{00000000-0004-0000-0500-000000000000}"/>
    <hyperlink ref="F110" r:id="rId2" xr:uid="{00000000-0004-0000-0500-000001000000}"/>
    <hyperlink ref="F118" r:id="rId3" xr:uid="{00000000-0004-0000-0500-000002000000}"/>
    <hyperlink ref="F124" r:id="rId4" xr:uid="{00000000-0004-0000-0500-000003000000}"/>
    <hyperlink ref="F130" r:id="rId5" xr:uid="{00000000-0004-0000-0500-000004000000}"/>
    <hyperlink ref="F135" r:id="rId6" xr:uid="{00000000-0004-0000-0500-000005000000}"/>
    <hyperlink ref="F151" r:id="rId7" xr:uid="{00000000-0004-0000-0500-000006000000}"/>
    <hyperlink ref="F153" r:id="rId8" xr:uid="{00000000-0004-0000-0500-000007000000}"/>
    <hyperlink ref="F157" r:id="rId9" xr:uid="{00000000-0004-0000-0500-000008000000}"/>
    <hyperlink ref="F160" r:id="rId10" xr:uid="{00000000-0004-0000-0500-000009000000}"/>
    <hyperlink ref="F164" r:id="rId11" xr:uid="{00000000-0004-0000-0500-00000A000000}"/>
    <hyperlink ref="F169" r:id="rId12" xr:uid="{00000000-0004-0000-0500-00000B000000}"/>
    <hyperlink ref="F173" r:id="rId13" xr:uid="{00000000-0004-0000-0500-00000C000000}"/>
    <hyperlink ref="F186" r:id="rId14" xr:uid="{00000000-0004-0000-0500-00000D000000}"/>
    <hyperlink ref="F191" r:id="rId15" xr:uid="{00000000-0004-0000-0500-00000E000000}"/>
    <hyperlink ref="F196" r:id="rId16" xr:uid="{00000000-0004-0000-0500-00000F000000}"/>
    <hyperlink ref="F201" r:id="rId17" xr:uid="{00000000-0004-0000-0500-000010000000}"/>
    <hyperlink ref="F209" r:id="rId18" xr:uid="{00000000-0004-0000-0500-000011000000}"/>
    <hyperlink ref="F212" r:id="rId19" xr:uid="{00000000-0004-0000-0500-000012000000}"/>
    <hyperlink ref="F217" r:id="rId20" xr:uid="{00000000-0004-0000-0500-000013000000}"/>
    <hyperlink ref="F223" r:id="rId21" xr:uid="{00000000-0004-0000-0500-000014000000}"/>
    <hyperlink ref="F230" r:id="rId22" xr:uid="{00000000-0004-0000-0500-000015000000}"/>
    <hyperlink ref="F237" r:id="rId23" xr:uid="{00000000-0004-0000-0500-000016000000}"/>
    <hyperlink ref="F247" r:id="rId24" xr:uid="{00000000-0004-0000-0500-000017000000}"/>
    <hyperlink ref="F253" r:id="rId25" xr:uid="{00000000-0004-0000-0500-000018000000}"/>
    <hyperlink ref="F259" r:id="rId26" xr:uid="{00000000-0004-0000-0500-000019000000}"/>
    <hyperlink ref="F265" r:id="rId27" xr:uid="{00000000-0004-0000-0500-00001A000000}"/>
    <hyperlink ref="F272" r:id="rId28" xr:uid="{00000000-0004-0000-0500-00001B000000}"/>
    <hyperlink ref="F279" r:id="rId29" xr:uid="{00000000-0004-0000-0500-00001C000000}"/>
    <hyperlink ref="F281" r:id="rId30" xr:uid="{00000000-0004-0000-0500-00001D000000}"/>
    <hyperlink ref="F287" r:id="rId31" xr:uid="{00000000-0004-0000-0500-00001E000000}"/>
    <hyperlink ref="F292" r:id="rId32" xr:uid="{00000000-0004-0000-0500-00001F000000}"/>
    <hyperlink ref="F297" r:id="rId33" xr:uid="{00000000-0004-0000-0500-000020000000}"/>
    <hyperlink ref="F303" r:id="rId34" xr:uid="{00000000-0004-0000-0500-000021000000}"/>
    <hyperlink ref="F309" r:id="rId35" xr:uid="{00000000-0004-0000-0500-000022000000}"/>
    <hyperlink ref="F315" r:id="rId36" xr:uid="{00000000-0004-0000-0500-000023000000}"/>
    <hyperlink ref="F321" r:id="rId37" xr:uid="{00000000-0004-0000-0500-000024000000}"/>
    <hyperlink ref="F327" r:id="rId38" xr:uid="{00000000-0004-0000-0500-000025000000}"/>
    <hyperlink ref="F335" r:id="rId39" xr:uid="{00000000-0004-0000-0500-000026000000}"/>
    <hyperlink ref="F337" r:id="rId40" xr:uid="{00000000-0004-0000-0500-000027000000}"/>
    <hyperlink ref="F344" r:id="rId41" xr:uid="{00000000-0004-0000-0500-000028000000}"/>
    <hyperlink ref="F346" r:id="rId42" xr:uid="{00000000-0004-0000-0500-000029000000}"/>
    <hyperlink ref="F349" r:id="rId43" xr:uid="{00000000-0004-0000-0500-00002A000000}"/>
    <hyperlink ref="F363" r:id="rId44" xr:uid="{00000000-0004-0000-0500-00002B000000}"/>
    <hyperlink ref="F370" r:id="rId45" xr:uid="{00000000-0004-0000-0500-00002C000000}"/>
    <hyperlink ref="F372" r:id="rId46" xr:uid="{00000000-0004-0000-0500-00002D000000}"/>
    <hyperlink ref="F375" r:id="rId47" xr:uid="{00000000-0004-0000-0500-00002E000000}"/>
    <hyperlink ref="F377" r:id="rId48" xr:uid="{00000000-0004-0000-0500-00002F000000}"/>
    <hyperlink ref="F379" r:id="rId49" xr:uid="{00000000-0004-0000-0500-000030000000}"/>
    <hyperlink ref="F382" r:id="rId50" xr:uid="{00000000-0004-0000-0500-000031000000}"/>
    <hyperlink ref="F386" r:id="rId51" xr:uid="{00000000-0004-0000-0500-00003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27"/>
  <sheetViews>
    <sheetView showGridLines="0" tabSelected="1" topLeftCell="A39" workbookViewId="0"/>
  </sheetViews>
  <sheetFormatPr defaultRowHeight="11.25"/>
  <cols>
    <col min="1" max="1" width="8.1640625" customWidth="1"/>
    <col min="2" max="2" width="1.1640625" customWidth="1"/>
    <col min="3" max="3" width="4.1640625" customWidth="1"/>
    <col min="4" max="4" width="4.33203125" customWidth="1"/>
    <col min="5" max="5" width="16.83203125" customWidth="1"/>
    <col min="6" max="6" width="99" customWidth="1"/>
    <col min="7" max="7" width="7.33203125" customWidth="1"/>
    <col min="8" max="8" width="13.6640625" customWidth="1"/>
    <col min="9" max="9" width="15.5" customWidth="1"/>
    <col min="10" max="11" width="21.83203125" customWidth="1"/>
    <col min="12" max="12" width="9.1640625" customWidth="1"/>
    <col min="13" max="13" width="10.5" hidden="1" customWidth="1"/>
    <col min="14" max="14" width="9.1640625" hidden="1"/>
    <col min="15" max="20" width="13.83203125" hidden="1" customWidth="1"/>
    <col min="21" max="21" width="16" hidden="1" customWidth="1"/>
    <col min="22" max="22" width="12.1640625" customWidth="1"/>
    <col min="23" max="23" width="16" customWidth="1"/>
    <col min="24" max="24" width="12.1640625" customWidth="1"/>
    <col min="25" max="25" width="14.6640625" customWidth="1"/>
    <col min="26" max="26" width="10.83203125" customWidth="1"/>
    <col min="27" max="27" width="14.6640625" customWidth="1"/>
    <col min="28" max="28" width="16" customWidth="1"/>
    <col min="29" max="29" width="10.83203125" customWidth="1"/>
    <col min="30" max="30" width="14.6640625" customWidth="1"/>
    <col min="31" max="31" width="16" customWidth="1"/>
    <col min="44" max="65" width="9.1640625" hidden="1"/>
  </cols>
  <sheetData>
    <row r="2" spans="2:46" ht="36.950000000000003" customHeight="1"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8" t="s">
        <v>115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91</v>
      </c>
    </row>
    <row r="4" spans="2:46" ht="24.95" customHeight="1">
      <c r="B4" s="21"/>
      <c r="D4" s="22" t="s">
        <v>124</v>
      </c>
      <c r="L4" s="21"/>
      <c r="M4" s="93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5.75" customHeight="1">
      <c r="B7" s="21"/>
      <c r="E7" s="328" t="str">
        <f>'Rekapitulace stavby'!K6</f>
        <v>Stavební úpravy veřejného prostranství Zámecká - Mikulovská, Valtice</v>
      </c>
      <c r="F7" s="329"/>
      <c r="G7" s="329"/>
      <c r="H7" s="329"/>
      <c r="L7" s="21"/>
    </row>
    <row r="8" spans="2:46" s="1" customFormat="1" ht="12" customHeight="1">
      <c r="B8" s="34"/>
      <c r="D8" s="28" t="s">
        <v>127</v>
      </c>
      <c r="L8" s="34"/>
    </row>
    <row r="9" spans="2:46" s="1" customFormat="1" ht="15.75" customHeight="1">
      <c r="B9" s="34"/>
      <c r="E9" s="309" t="s">
        <v>1023</v>
      </c>
      <c r="F9" s="330"/>
      <c r="G9" s="330"/>
      <c r="H9" s="330"/>
      <c r="L9" s="34"/>
    </row>
    <row r="10" spans="2:46" s="1" customFormat="1">
      <c r="B10" s="34"/>
      <c r="L10" s="34"/>
    </row>
    <row r="11" spans="2:46" s="1" customFormat="1" ht="12" customHeight="1">
      <c r="B11" s="34"/>
      <c r="D11" s="28" t="s">
        <v>18</v>
      </c>
      <c r="F11" s="26" t="s">
        <v>45</v>
      </c>
      <c r="I11" s="28" t="s">
        <v>20</v>
      </c>
      <c r="J11" s="26" t="s">
        <v>45</v>
      </c>
      <c r="L11" s="34"/>
    </row>
    <row r="12" spans="2:46" s="1" customFormat="1" ht="12" customHeight="1">
      <c r="B12" s="34"/>
      <c r="D12" s="28" t="s">
        <v>22</v>
      </c>
      <c r="F12" s="26" t="s">
        <v>23</v>
      </c>
      <c r="I12" s="28" t="s">
        <v>24</v>
      </c>
      <c r="J12" s="51" t="str">
        <f>'Rekapitulace stavby'!AN8</f>
        <v>Vyplň údaj</v>
      </c>
      <c r="L12" s="34"/>
    </row>
    <row r="13" spans="2:46" s="1" customFormat="1" ht="10.9" customHeight="1">
      <c r="B13" s="34"/>
      <c r="L13" s="34"/>
    </row>
    <row r="14" spans="2:46" s="1" customFormat="1" ht="12" customHeight="1">
      <c r="B14" s="34"/>
      <c r="D14" s="28" t="s">
        <v>29</v>
      </c>
      <c r="I14" s="28" t="s">
        <v>30</v>
      </c>
      <c r="J14" s="26" t="s">
        <v>31</v>
      </c>
      <c r="L14" s="34"/>
    </row>
    <row r="15" spans="2:46" s="1" customFormat="1" ht="18" customHeight="1">
      <c r="B15" s="34"/>
      <c r="E15" s="26" t="s">
        <v>32</v>
      </c>
      <c r="I15" s="28" t="s">
        <v>33</v>
      </c>
      <c r="J15" s="26" t="s">
        <v>34</v>
      </c>
      <c r="L15" s="34"/>
    </row>
    <row r="16" spans="2:46" s="1" customFormat="1" ht="6.95" customHeight="1">
      <c r="B16" s="34"/>
      <c r="L16" s="34"/>
    </row>
    <row r="17" spans="2:12" s="1" customFormat="1" ht="12" customHeight="1">
      <c r="B17" s="34"/>
      <c r="D17" s="28" t="s">
        <v>35</v>
      </c>
      <c r="I17" s="28" t="s">
        <v>30</v>
      </c>
      <c r="J17" s="29" t="str">
        <f>'Rekapitulace stavby'!AN13</f>
        <v>Vyplň údaj</v>
      </c>
      <c r="L17" s="34"/>
    </row>
    <row r="18" spans="2:12" s="1" customFormat="1" ht="18" customHeight="1">
      <c r="B18" s="34"/>
      <c r="E18" s="331" t="str">
        <f>'Rekapitulace stavby'!E14</f>
        <v>Vyplň údaj</v>
      </c>
      <c r="F18" s="297"/>
      <c r="G18" s="297"/>
      <c r="H18" s="297"/>
      <c r="I18" s="28" t="s">
        <v>33</v>
      </c>
      <c r="J18" s="29" t="str">
        <f>'Rekapitulace stavby'!AN14</f>
        <v>Vyplň údaj</v>
      </c>
      <c r="L18" s="34"/>
    </row>
    <row r="19" spans="2:12" s="1" customFormat="1" ht="6.95" customHeight="1">
      <c r="B19" s="34"/>
      <c r="L19" s="34"/>
    </row>
    <row r="20" spans="2:12" s="1" customFormat="1" ht="12" customHeight="1">
      <c r="B20" s="34"/>
      <c r="D20" s="28" t="s">
        <v>37</v>
      </c>
      <c r="I20" s="28" t="s">
        <v>30</v>
      </c>
      <c r="J20" s="26" t="s">
        <v>38</v>
      </c>
      <c r="L20" s="34"/>
    </row>
    <row r="21" spans="2:12" s="1" customFormat="1" ht="18" customHeight="1">
      <c r="B21" s="34"/>
      <c r="E21" s="26" t="s">
        <v>39</v>
      </c>
      <c r="I21" s="28" t="s">
        <v>33</v>
      </c>
      <c r="J21" s="26" t="s">
        <v>40</v>
      </c>
      <c r="L21" s="34"/>
    </row>
    <row r="22" spans="2:12" s="1" customFormat="1" ht="6.95" customHeight="1">
      <c r="B22" s="34"/>
      <c r="L22" s="34"/>
    </row>
    <row r="23" spans="2:12" s="1" customFormat="1" ht="12" customHeight="1">
      <c r="B23" s="34"/>
      <c r="D23" s="28" t="s">
        <v>42</v>
      </c>
      <c r="I23" s="28" t="s">
        <v>30</v>
      </c>
      <c r="J23" s="26" t="s">
        <v>43</v>
      </c>
      <c r="L23" s="34"/>
    </row>
    <row r="24" spans="2:12" s="1" customFormat="1" ht="18" customHeight="1">
      <c r="B24" s="34"/>
      <c r="E24" s="26" t="s">
        <v>44</v>
      </c>
      <c r="I24" s="28" t="s">
        <v>33</v>
      </c>
      <c r="J24" s="26" t="s">
        <v>45</v>
      </c>
      <c r="L24" s="34"/>
    </row>
    <row r="25" spans="2:12" s="1" customFormat="1" ht="6.95" customHeight="1">
      <c r="B25" s="34"/>
      <c r="L25" s="34"/>
    </row>
    <row r="26" spans="2:12" s="1" customFormat="1" ht="12" customHeight="1">
      <c r="B26" s="34"/>
      <c r="D26" s="28" t="s">
        <v>46</v>
      </c>
      <c r="L26" s="34"/>
    </row>
    <row r="27" spans="2:12" s="7" customFormat="1" ht="15.75" customHeight="1">
      <c r="B27" s="94"/>
      <c r="E27" s="301" t="s">
        <v>45</v>
      </c>
      <c r="F27" s="301"/>
      <c r="G27" s="301"/>
      <c r="H27" s="301"/>
      <c r="L27" s="94"/>
    </row>
    <row r="28" spans="2:12" s="1" customFormat="1" ht="6.95" customHeight="1">
      <c r="B28" s="34"/>
      <c r="L28" s="34"/>
    </row>
    <row r="29" spans="2:12" s="1" customFormat="1" ht="6.95" customHeight="1">
      <c r="B29" s="34"/>
      <c r="D29" s="52"/>
      <c r="E29" s="52"/>
      <c r="F29" s="52"/>
      <c r="G29" s="52"/>
      <c r="H29" s="52"/>
      <c r="I29" s="52"/>
      <c r="J29" s="52"/>
      <c r="K29" s="52"/>
      <c r="L29" s="34"/>
    </row>
    <row r="30" spans="2:12" s="1" customFormat="1" ht="25.35" customHeight="1">
      <c r="B30" s="34"/>
      <c r="D30" s="95" t="s">
        <v>48</v>
      </c>
      <c r="J30" s="65">
        <f>ROUND(J84, 2)</f>
        <v>0</v>
      </c>
      <c r="L30" s="34"/>
    </row>
    <row r="31" spans="2:12" s="1" customFormat="1" ht="6.95" customHeight="1">
      <c r="B31" s="34"/>
      <c r="D31" s="52"/>
      <c r="E31" s="52"/>
      <c r="F31" s="52"/>
      <c r="G31" s="52"/>
      <c r="H31" s="52"/>
      <c r="I31" s="52"/>
      <c r="J31" s="52"/>
      <c r="K31" s="52"/>
      <c r="L31" s="34"/>
    </row>
    <row r="32" spans="2:12" s="1" customFormat="1" ht="14.45" customHeight="1">
      <c r="B32" s="34"/>
      <c r="F32" s="37" t="s">
        <v>50</v>
      </c>
      <c r="I32" s="37" t="s">
        <v>49</v>
      </c>
      <c r="J32" s="37" t="s">
        <v>51</v>
      </c>
      <c r="L32" s="34"/>
    </row>
    <row r="33" spans="2:12" s="1" customFormat="1" ht="14.45" customHeight="1">
      <c r="B33" s="34"/>
      <c r="D33" s="54" t="s">
        <v>52</v>
      </c>
      <c r="E33" s="28" t="s">
        <v>53</v>
      </c>
      <c r="F33" s="84">
        <f>ROUND((SUM(BE84:BE126)),  2)</f>
        <v>0</v>
      </c>
      <c r="I33" s="96">
        <v>0.21</v>
      </c>
      <c r="J33" s="84">
        <f>ROUND(((SUM(BE84:BE126))*I33),  2)</f>
        <v>0</v>
      </c>
      <c r="L33" s="34"/>
    </row>
    <row r="34" spans="2:12" s="1" customFormat="1" ht="14.45" customHeight="1">
      <c r="B34" s="34"/>
      <c r="E34" s="28" t="s">
        <v>54</v>
      </c>
      <c r="F34" s="84">
        <f>ROUND((SUM(BF84:BF126)),  2)</f>
        <v>0</v>
      </c>
      <c r="I34" s="96">
        <v>0.12</v>
      </c>
      <c r="J34" s="84">
        <f>ROUND(((SUM(BF84:BF126))*I34),  2)</f>
        <v>0</v>
      </c>
      <c r="L34" s="34"/>
    </row>
    <row r="35" spans="2:12" s="1" customFormat="1" ht="14.45" hidden="1" customHeight="1">
      <c r="B35" s="34"/>
      <c r="E35" s="28" t="s">
        <v>55</v>
      </c>
      <c r="F35" s="84">
        <f>ROUND((SUM(BG84:BG126)),  2)</f>
        <v>0</v>
      </c>
      <c r="I35" s="96">
        <v>0.21</v>
      </c>
      <c r="J35" s="84">
        <f>0</f>
        <v>0</v>
      </c>
      <c r="L35" s="34"/>
    </row>
    <row r="36" spans="2:12" s="1" customFormat="1" ht="14.45" hidden="1" customHeight="1">
      <c r="B36" s="34"/>
      <c r="E36" s="28" t="s">
        <v>56</v>
      </c>
      <c r="F36" s="84">
        <f>ROUND((SUM(BH84:BH126)),  2)</f>
        <v>0</v>
      </c>
      <c r="I36" s="96">
        <v>0.12</v>
      </c>
      <c r="J36" s="84">
        <f>0</f>
        <v>0</v>
      </c>
      <c r="L36" s="34"/>
    </row>
    <row r="37" spans="2:12" s="1" customFormat="1" ht="14.45" hidden="1" customHeight="1">
      <c r="B37" s="34"/>
      <c r="E37" s="28" t="s">
        <v>57</v>
      </c>
      <c r="F37" s="84">
        <f>ROUND((SUM(BI84:BI126)),  2)</f>
        <v>0</v>
      </c>
      <c r="I37" s="96">
        <v>0</v>
      </c>
      <c r="J37" s="84">
        <f>0</f>
        <v>0</v>
      </c>
      <c r="L37" s="34"/>
    </row>
    <row r="38" spans="2:12" s="1" customFormat="1" ht="6.95" customHeight="1">
      <c r="B38" s="34"/>
      <c r="L38" s="34"/>
    </row>
    <row r="39" spans="2:12" s="1" customFormat="1" ht="25.35" customHeight="1">
      <c r="B39" s="34"/>
      <c r="C39" s="97"/>
      <c r="D39" s="98" t="s">
        <v>58</v>
      </c>
      <c r="E39" s="56"/>
      <c r="F39" s="56"/>
      <c r="G39" s="99" t="s">
        <v>59</v>
      </c>
      <c r="H39" s="100" t="s">
        <v>60</v>
      </c>
      <c r="I39" s="56"/>
      <c r="J39" s="101">
        <f>SUM(J30:J37)</f>
        <v>0</v>
      </c>
      <c r="K39" s="102"/>
      <c r="L39" s="34"/>
    </row>
    <row r="40" spans="2:12" s="1" customFormat="1" ht="14.45" customHeight="1">
      <c r="B40" s="43"/>
      <c r="C40" s="44"/>
      <c r="D40" s="44"/>
      <c r="E40" s="44"/>
      <c r="F40" s="44"/>
      <c r="G40" s="44"/>
      <c r="H40" s="44"/>
      <c r="I40" s="44"/>
      <c r="J40" s="44"/>
      <c r="K40" s="44"/>
      <c r="L40" s="34"/>
    </row>
    <row r="44" spans="2:12" s="1" customFormat="1" ht="6.95" customHeight="1"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34"/>
    </row>
    <row r="45" spans="2:12" s="1" customFormat="1" ht="24.95" customHeight="1">
      <c r="B45" s="34"/>
      <c r="C45" s="22" t="s">
        <v>133</v>
      </c>
      <c r="L45" s="34"/>
    </row>
    <row r="46" spans="2:12" s="1" customFormat="1" ht="6.95" customHeight="1">
      <c r="B46" s="34"/>
      <c r="L46" s="34"/>
    </row>
    <row r="47" spans="2:12" s="1" customFormat="1" ht="12" customHeight="1">
      <c r="B47" s="34"/>
      <c r="C47" s="28" t="s">
        <v>16</v>
      </c>
      <c r="L47" s="34"/>
    </row>
    <row r="48" spans="2:12" s="1" customFormat="1" ht="15.75" customHeight="1">
      <c r="B48" s="34"/>
      <c r="E48" s="328" t="str">
        <f>E7</f>
        <v>Stavební úpravy veřejného prostranství Zámecká - Mikulovská, Valtice</v>
      </c>
      <c r="F48" s="329"/>
      <c r="G48" s="329"/>
      <c r="H48" s="329"/>
      <c r="L48" s="34"/>
    </row>
    <row r="49" spans="2:47" s="1" customFormat="1" ht="12" customHeight="1">
      <c r="B49" s="34"/>
      <c r="C49" s="28" t="s">
        <v>127</v>
      </c>
      <c r="L49" s="34"/>
    </row>
    <row r="50" spans="2:47" s="1" customFormat="1" ht="15.75" customHeight="1">
      <c r="B50" s="34"/>
      <c r="E50" s="309" t="str">
        <f>E9</f>
        <v>VRN - Vedlejší rozpočtové náklady</v>
      </c>
      <c r="F50" s="330"/>
      <c r="G50" s="330"/>
      <c r="H50" s="330"/>
      <c r="L50" s="34"/>
    </row>
    <row r="51" spans="2:47" s="1" customFormat="1" ht="6.95" customHeight="1">
      <c r="B51" s="34"/>
      <c r="L51" s="34"/>
    </row>
    <row r="52" spans="2:47" s="1" customFormat="1" ht="12" customHeight="1">
      <c r="B52" s="34"/>
      <c r="C52" s="28" t="s">
        <v>22</v>
      </c>
      <c r="F52" s="26" t="str">
        <f>F12</f>
        <v>Valtice</v>
      </c>
      <c r="I52" s="28" t="s">
        <v>24</v>
      </c>
      <c r="J52" s="51" t="str">
        <f>IF(J12="","",J12)</f>
        <v>Vyplň údaj</v>
      </c>
      <c r="L52" s="34"/>
    </row>
    <row r="53" spans="2:47" s="1" customFormat="1" ht="6.95" customHeight="1">
      <c r="B53" s="34"/>
      <c r="L53" s="34"/>
    </row>
    <row r="54" spans="2:47" s="1" customFormat="1" ht="37.5" customHeight="1">
      <c r="B54" s="34"/>
      <c r="C54" s="28" t="s">
        <v>29</v>
      </c>
      <c r="F54" s="26" t="str">
        <f>E15</f>
        <v>Město Valtice, nám. Svobody 21, 691 42 Valtice</v>
      </c>
      <c r="I54" s="28" t="s">
        <v>37</v>
      </c>
      <c r="J54" s="32" t="str">
        <f>E21</f>
        <v>ai5 s.r.o., Sokolovská 428/130, 186 00 Praha 8</v>
      </c>
      <c r="L54" s="34"/>
    </row>
    <row r="55" spans="2:47" s="1" customFormat="1" ht="24" customHeight="1">
      <c r="B55" s="34"/>
      <c r="C55" s="28" t="s">
        <v>35</v>
      </c>
      <c r="F55" s="26" t="str">
        <f>IF(E18="","",E18)</f>
        <v>Vyplň údaj</v>
      </c>
      <c r="I55" s="28" t="s">
        <v>42</v>
      </c>
      <c r="J55" s="32" t="str">
        <f>E24</f>
        <v>Petr Krčál, Dukelská 973, 564 01 Žamberk</v>
      </c>
      <c r="L55" s="34"/>
    </row>
    <row r="56" spans="2:47" s="1" customFormat="1" ht="10.35" customHeight="1">
      <c r="B56" s="34"/>
      <c r="L56" s="34"/>
    </row>
    <row r="57" spans="2:47" s="1" customFormat="1" ht="29.25" customHeight="1">
      <c r="B57" s="34"/>
      <c r="C57" s="103" t="s">
        <v>134</v>
      </c>
      <c r="D57" s="97"/>
      <c r="E57" s="97"/>
      <c r="F57" s="97"/>
      <c r="G57" s="97"/>
      <c r="H57" s="97"/>
      <c r="I57" s="97"/>
      <c r="J57" s="104" t="s">
        <v>135</v>
      </c>
      <c r="K57" s="97"/>
      <c r="L57" s="34"/>
    </row>
    <row r="58" spans="2:47" s="1" customFormat="1" ht="10.35" customHeight="1">
      <c r="B58" s="34"/>
      <c r="L58" s="34"/>
    </row>
    <row r="59" spans="2:47" s="1" customFormat="1" ht="22.7" customHeight="1">
      <c r="B59" s="34"/>
      <c r="C59" s="105" t="s">
        <v>80</v>
      </c>
      <c r="J59" s="65">
        <f>J84</f>
        <v>0</v>
      </c>
      <c r="L59" s="34"/>
      <c r="AU59" s="18" t="s">
        <v>136</v>
      </c>
    </row>
    <row r="60" spans="2:47" s="8" customFormat="1" ht="24.95" customHeight="1">
      <c r="B60" s="106"/>
      <c r="D60" s="107" t="s">
        <v>1023</v>
      </c>
      <c r="E60" s="108"/>
      <c r="F60" s="108"/>
      <c r="G60" s="108"/>
      <c r="H60" s="108"/>
      <c r="I60" s="108"/>
      <c r="J60" s="109">
        <f>J85</f>
        <v>0</v>
      </c>
      <c r="L60" s="106"/>
    </row>
    <row r="61" spans="2:47" s="9" customFormat="1" ht="20.100000000000001" customHeight="1">
      <c r="B61" s="110"/>
      <c r="D61" s="111" t="s">
        <v>1361</v>
      </c>
      <c r="E61" s="112"/>
      <c r="F61" s="112"/>
      <c r="G61" s="112"/>
      <c r="H61" s="112"/>
      <c r="I61" s="112"/>
      <c r="J61" s="113">
        <f>J86</f>
        <v>0</v>
      </c>
      <c r="L61" s="110"/>
    </row>
    <row r="62" spans="2:47" s="9" customFormat="1" ht="20.100000000000001" customHeight="1">
      <c r="B62" s="110"/>
      <c r="D62" s="111" t="s">
        <v>1362</v>
      </c>
      <c r="E62" s="112"/>
      <c r="F62" s="112"/>
      <c r="G62" s="112"/>
      <c r="H62" s="112"/>
      <c r="I62" s="112"/>
      <c r="J62" s="113">
        <f>J99</f>
        <v>0</v>
      </c>
      <c r="L62" s="110"/>
    </row>
    <row r="63" spans="2:47" s="9" customFormat="1" ht="20.100000000000001" customHeight="1">
      <c r="B63" s="110"/>
      <c r="D63" s="111" t="s">
        <v>1363</v>
      </c>
      <c r="E63" s="112"/>
      <c r="F63" s="112"/>
      <c r="G63" s="112"/>
      <c r="H63" s="112"/>
      <c r="I63" s="112"/>
      <c r="J63" s="113">
        <f>J118</f>
        <v>0</v>
      </c>
      <c r="L63" s="110"/>
    </row>
    <row r="64" spans="2:47" s="9" customFormat="1" ht="20.100000000000001" customHeight="1">
      <c r="B64" s="110"/>
      <c r="D64" s="111" t="s">
        <v>1364</v>
      </c>
      <c r="E64" s="112"/>
      <c r="F64" s="112"/>
      <c r="G64" s="112"/>
      <c r="H64" s="112"/>
      <c r="I64" s="112"/>
      <c r="J64" s="113">
        <f>J124</f>
        <v>0</v>
      </c>
      <c r="L64" s="110"/>
    </row>
    <row r="65" spans="2:12" s="1" customFormat="1" ht="21.75" customHeight="1">
      <c r="B65" s="34"/>
      <c r="L65" s="34"/>
    </row>
    <row r="66" spans="2:12" s="1" customFormat="1" ht="6.95" customHeight="1">
      <c r="B66" s="43"/>
      <c r="C66" s="44"/>
      <c r="D66" s="44"/>
      <c r="E66" s="44"/>
      <c r="F66" s="44"/>
      <c r="G66" s="44"/>
      <c r="H66" s="44"/>
      <c r="I66" s="44"/>
      <c r="J66" s="44"/>
      <c r="K66" s="44"/>
      <c r="L66" s="34"/>
    </row>
    <row r="70" spans="2:12" s="1" customFormat="1" ht="6.95" customHeight="1">
      <c r="B70" s="45"/>
      <c r="C70" s="46"/>
      <c r="D70" s="46"/>
      <c r="E70" s="46"/>
      <c r="F70" s="46"/>
      <c r="G70" s="46"/>
      <c r="H70" s="46"/>
      <c r="I70" s="46"/>
      <c r="J70" s="46"/>
      <c r="K70" s="46"/>
      <c r="L70" s="34"/>
    </row>
    <row r="71" spans="2:12" s="1" customFormat="1" ht="24.95" customHeight="1">
      <c r="B71" s="34"/>
      <c r="C71" s="22" t="s">
        <v>141</v>
      </c>
      <c r="L71" s="34"/>
    </row>
    <row r="72" spans="2:12" s="1" customFormat="1" ht="6.95" customHeight="1">
      <c r="B72" s="34"/>
      <c r="L72" s="34"/>
    </row>
    <row r="73" spans="2:12" s="1" customFormat="1" ht="12" customHeight="1">
      <c r="B73" s="34"/>
      <c r="C73" s="28" t="s">
        <v>16</v>
      </c>
      <c r="L73" s="34"/>
    </row>
    <row r="74" spans="2:12" s="1" customFormat="1" ht="15.75" customHeight="1">
      <c r="B74" s="34"/>
      <c r="E74" s="328" t="str">
        <f>E7</f>
        <v>Stavební úpravy veřejného prostranství Zámecká - Mikulovská, Valtice</v>
      </c>
      <c r="F74" s="329"/>
      <c r="G74" s="329"/>
      <c r="H74" s="329"/>
      <c r="L74" s="34"/>
    </row>
    <row r="75" spans="2:12" s="1" customFormat="1" ht="12" customHeight="1">
      <c r="B75" s="34"/>
      <c r="C75" s="28" t="s">
        <v>127</v>
      </c>
      <c r="L75" s="34"/>
    </row>
    <row r="76" spans="2:12" s="1" customFormat="1" ht="15.75" customHeight="1">
      <c r="B76" s="34"/>
      <c r="E76" s="309" t="str">
        <f>E9</f>
        <v>VRN - Vedlejší rozpočtové náklady</v>
      </c>
      <c r="F76" s="330"/>
      <c r="G76" s="330"/>
      <c r="H76" s="330"/>
      <c r="L76" s="34"/>
    </row>
    <row r="77" spans="2:12" s="1" customFormat="1" ht="6.95" customHeight="1">
      <c r="B77" s="34"/>
      <c r="L77" s="34"/>
    </row>
    <row r="78" spans="2:12" s="1" customFormat="1" ht="12" customHeight="1">
      <c r="B78" s="34"/>
      <c r="C78" s="28" t="s">
        <v>22</v>
      </c>
      <c r="F78" s="26" t="str">
        <f>F12</f>
        <v>Valtice</v>
      </c>
      <c r="I78" s="28" t="s">
        <v>24</v>
      </c>
      <c r="J78" s="51" t="str">
        <f>IF(J12="","",J12)</f>
        <v>Vyplň údaj</v>
      </c>
      <c r="L78" s="34"/>
    </row>
    <row r="79" spans="2:12" s="1" customFormat="1" ht="6.95" customHeight="1">
      <c r="B79" s="34"/>
      <c r="L79" s="34"/>
    </row>
    <row r="80" spans="2:12" s="1" customFormat="1" ht="37.5" customHeight="1">
      <c r="B80" s="34"/>
      <c r="C80" s="28" t="s">
        <v>29</v>
      </c>
      <c r="F80" s="26" t="str">
        <f>E15</f>
        <v>Město Valtice, nám. Svobody 21, 691 42 Valtice</v>
      </c>
      <c r="I80" s="28" t="s">
        <v>37</v>
      </c>
      <c r="J80" s="32" t="str">
        <f>E21</f>
        <v>ai5 s.r.o., Sokolovská 428/130, 186 00 Praha 8</v>
      </c>
      <c r="L80" s="34"/>
    </row>
    <row r="81" spans="2:65" s="1" customFormat="1" ht="24" customHeight="1">
      <c r="B81" s="34"/>
      <c r="C81" s="28" t="s">
        <v>35</v>
      </c>
      <c r="F81" s="26" t="str">
        <f>IF(E18="","",E18)</f>
        <v>Vyplň údaj</v>
      </c>
      <c r="I81" s="28" t="s">
        <v>42</v>
      </c>
      <c r="J81" s="32" t="str">
        <f>E24</f>
        <v>Petr Krčál, Dukelská 973, 564 01 Žamberk</v>
      </c>
      <c r="L81" s="34"/>
    </row>
    <row r="82" spans="2:65" s="1" customFormat="1" ht="10.35" customHeight="1">
      <c r="B82" s="34"/>
      <c r="L82" s="34"/>
    </row>
    <row r="83" spans="2:65" s="10" customFormat="1" ht="29.25" customHeight="1">
      <c r="B83" s="114"/>
      <c r="C83" s="115" t="s">
        <v>142</v>
      </c>
      <c r="D83" s="116" t="s">
        <v>67</v>
      </c>
      <c r="E83" s="116" t="s">
        <v>63</v>
      </c>
      <c r="F83" s="116" t="s">
        <v>64</v>
      </c>
      <c r="G83" s="116" t="s">
        <v>143</v>
      </c>
      <c r="H83" s="116" t="s">
        <v>144</v>
      </c>
      <c r="I83" s="116" t="s">
        <v>145</v>
      </c>
      <c r="J83" s="116" t="s">
        <v>135</v>
      </c>
      <c r="K83" s="117" t="s">
        <v>146</v>
      </c>
      <c r="L83" s="114"/>
      <c r="M83" s="58" t="s">
        <v>45</v>
      </c>
      <c r="N83" s="59" t="s">
        <v>52</v>
      </c>
      <c r="O83" s="59" t="s">
        <v>147</v>
      </c>
      <c r="P83" s="59" t="s">
        <v>148</v>
      </c>
      <c r="Q83" s="59" t="s">
        <v>149</v>
      </c>
      <c r="R83" s="59" t="s">
        <v>150</v>
      </c>
      <c r="S83" s="59" t="s">
        <v>151</v>
      </c>
      <c r="T83" s="60" t="s">
        <v>152</v>
      </c>
    </row>
    <row r="84" spans="2:65" s="1" customFormat="1" ht="22.7" customHeight="1">
      <c r="B84" s="34"/>
      <c r="C84" s="63" t="s">
        <v>153</v>
      </c>
      <c r="J84" s="118">
        <f>BK84</f>
        <v>0</v>
      </c>
      <c r="L84" s="34"/>
      <c r="M84" s="61"/>
      <c r="N84" s="52"/>
      <c r="O84" s="52"/>
      <c r="P84" s="119">
        <f>P85</f>
        <v>0</v>
      </c>
      <c r="Q84" s="52"/>
      <c r="R84" s="119">
        <f>R85</f>
        <v>0</v>
      </c>
      <c r="S84" s="52"/>
      <c r="T84" s="120">
        <f>T85</f>
        <v>0</v>
      </c>
      <c r="AT84" s="18" t="s">
        <v>81</v>
      </c>
      <c r="AU84" s="18" t="s">
        <v>136</v>
      </c>
      <c r="BK84" s="121">
        <f>BK85</f>
        <v>0</v>
      </c>
    </row>
    <row r="85" spans="2:65" s="11" customFormat="1" ht="25.9" customHeight="1">
      <c r="B85" s="122"/>
      <c r="D85" s="123" t="s">
        <v>81</v>
      </c>
      <c r="E85" s="124" t="s">
        <v>112</v>
      </c>
      <c r="F85" s="124" t="s">
        <v>113</v>
      </c>
      <c r="I85" s="125"/>
      <c r="J85" s="126">
        <f>BK85</f>
        <v>0</v>
      </c>
      <c r="L85" s="122"/>
      <c r="M85" s="127"/>
      <c r="P85" s="128">
        <f>P86+P99+P118+P124</f>
        <v>0</v>
      </c>
      <c r="R85" s="128">
        <f>R86+R99+R118+R124</f>
        <v>0</v>
      </c>
      <c r="T85" s="129">
        <f>T86+T99+T118+T124</f>
        <v>0</v>
      </c>
      <c r="AR85" s="123" t="s">
        <v>192</v>
      </c>
      <c r="AT85" s="130" t="s">
        <v>81</v>
      </c>
      <c r="AU85" s="130" t="s">
        <v>82</v>
      </c>
      <c r="AY85" s="123" t="s">
        <v>156</v>
      </c>
      <c r="BK85" s="131">
        <f>BK86+BK99+BK118+BK124</f>
        <v>0</v>
      </c>
    </row>
    <row r="86" spans="2:65" s="11" customFormat="1" ht="22.7" customHeight="1">
      <c r="B86" s="122"/>
      <c r="D86" s="123" t="s">
        <v>81</v>
      </c>
      <c r="E86" s="132" t="s">
        <v>1353</v>
      </c>
      <c r="F86" s="132" t="s">
        <v>1365</v>
      </c>
      <c r="I86" s="125"/>
      <c r="J86" s="133">
        <f>BK86</f>
        <v>0</v>
      </c>
      <c r="L86" s="122"/>
      <c r="M86" s="127"/>
      <c r="P86" s="128">
        <f>SUM(P87:P98)</f>
        <v>0</v>
      </c>
      <c r="R86" s="128">
        <f>SUM(R87:R98)</f>
        <v>0</v>
      </c>
      <c r="T86" s="129">
        <f>SUM(T87:T98)</f>
        <v>0</v>
      </c>
      <c r="AR86" s="123" t="s">
        <v>192</v>
      </c>
      <c r="AT86" s="130" t="s">
        <v>81</v>
      </c>
      <c r="AU86" s="130" t="s">
        <v>89</v>
      </c>
      <c r="AY86" s="123" t="s">
        <v>156</v>
      </c>
      <c r="BK86" s="131">
        <f>SUM(BK87:BK98)</f>
        <v>0</v>
      </c>
    </row>
    <row r="87" spans="2:65" s="1" customFormat="1" ht="15.75" customHeight="1">
      <c r="B87" s="34"/>
      <c r="C87" s="134" t="s">
        <v>89</v>
      </c>
      <c r="D87" s="134" t="s">
        <v>158</v>
      </c>
      <c r="E87" s="135" t="s">
        <v>1366</v>
      </c>
      <c r="F87" s="136" t="s">
        <v>1367</v>
      </c>
      <c r="G87" s="137" t="s">
        <v>227</v>
      </c>
      <c r="H87" s="138">
        <v>1</v>
      </c>
      <c r="I87" s="139"/>
      <c r="J87" s="140">
        <f>ROUND(I87*H87,2)</f>
        <v>0</v>
      </c>
      <c r="K87" s="136" t="s">
        <v>161</v>
      </c>
      <c r="L87" s="34"/>
      <c r="M87" s="141" t="s">
        <v>45</v>
      </c>
      <c r="N87" s="142" t="s">
        <v>53</v>
      </c>
      <c r="P87" s="143">
        <f>O87*H87</f>
        <v>0</v>
      </c>
      <c r="Q87" s="143">
        <v>0</v>
      </c>
      <c r="R87" s="143">
        <f>Q87*H87</f>
        <v>0</v>
      </c>
      <c r="S87" s="143">
        <v>0</v>
      </c>
      <c r="T87" s="144">
        <f>S87*H87</f>
        <v>0</v>
      </c>
      <c r="AR87" s="145" t="s">
        <v>1358</v>
      </c>
      <c r="AT87" s="145" t="s">
        <v>158</v>
      </c>
      <c r="AU87" s="145" t="s">
        <v>91</v>
      </c>
      <c r="AY87" s="18" t="s">
        <v>156</v>
      </c>
      <c r="BE87" s="146">
        <f>IF(N87="základní",J87,0)</f>
        <v>0</v>
      </c>
      <c r="BF87" s="146">
        <f>IF(N87="snížená",J87,0)</f>
        <v>0</v>
      </c>
      <c r="BG87" s="146">
        <f>IF(N87="zákl. přenesená",J87,0)</f>
        <v>0</v>
      </c>
      <c r="BH87" s="146">
        <f>IF(N87="sníž. přenesená",J87,0)</f>
        <v>0</v>
      </c>
      <c r="BI87" s="146">
        <f>IF(N87="nulová",J87,0)</f>
        <v>0</v>
      </c>
      <c r="BJ87" s="18" t="s">
        <v>89</v>
      </c>
      <c r="BK87" s="146">
        <f>ROUND(I87*H87,2)</f>
        <v>0</v>
      </c>
      <c r="BL87" s="18" t="s">
        <v>1358</v>
      </c>
      <c r="BM87" s="145" t="s">
        <v>1368</v>
      </c>
    </row>
    <row r="88" spans="2:65" s="1" customFormat="1">
      <c r="B88" s="34"/>
      <c r="D88" s="147" t="s">
        <v>164</v>
      </c>
      <c r="F88" s="148" t="s">
        <v>1369</v>
      </c>
      <c r="I88" s="149"/>
      <c r="L88" s="34"/>
      <c r="M88" s="150"/>
      <c r="T88" s="55"/>
      <c r="AT88" s="18" t="s">
        <v>164</v>
      </c>
      <c r="AU88" s="18" t="s">
        <v>91</v>
      </c>
    </row>
    <row r="89" spans="2:65" s="1" customFormat="1" ht="19.5">
      <c r="B89" s="34"/>
      <c r="D89" s="152" t="s">
        <v>375</v>
      </c>
      <c r="F89" s="182" t="s">
        <v>1370</v>
      </c>
      <c r="I89" s="149"/>
      <c r="L89" s="34"/>
      <c r="M89" s="150"/>
      <c r="T89" s="55"/>
      <c r="AT89" s="18" t="s">
        <v>375</v>
      </c>
      <c r="AU89" s="18" t="s">
        <v>91</v>
      </c>
    </row>
    <row r="90" spans="2:65" s="1" customFormat="1" ht="15.75" customHeight="1">
      <c r="B90" s="34"/>
      <c r="C90" s="134" t="s">
        <v>91</v>
      </c>
      <c r="D90" s="134" t="s">
        <v>158</v>
      </c>
      <c r="E90" s="135" t="s">
        <v>1356</v>
      </c>
      <c r="F90" s="136" t="s">
        <v>1357</v>
      </c>
      <c r="G90" s="137" t="s">
        <v>227</v>
      </c>
      <c r="H90" s="138">
        <v>1</v>
      </c>
      <c r="I90" s="139"/>
      <c r="J90" s="140">
        <f>ROUND(I90*H90,2)</f>
        <v>0</v>
      </c>
      <c r="K90" s="136" t="s">
        <v>161</v>
      </c>
      <c r="L90" s="34"/>
      <c r="M90" s="141" t="s">
        <v>45</v>
      </c>
      <c r="N90" s="142" t="s">
        <v>53</v>
      </c>
      <c r="P90" s="143">
        <f>O90*H90</f>
        <v>0</v>
      </c>
      <c r="Q90" s="143">
        <v>0</v>
      </c>
      <c r="R90" s="143">
        <f>Q90*H90</f>
        <v>0</v>
      </c>
      <c r="S90" s="143">
        <v>0</v>
      </c>
      <c r="T90" s="144">
        <f>S90*H90</f>
        <v>0</v>
      </c>
      <c r="AR90" s="145" t="s">
        <v>1358</v>
      </c>
      <c r="AT90" s="145" t="s">
        <v>158</v>
      </c>
      <c r="AU90" s="145" t="s">
        <v>91</v>
      </c>
      <c r="AY90" s="18" t="s">
        <v>156</v>
      </c>
      <c r="BE90" s="146">
        <f>IF(N90="základní",J90,0)</f>
        <v>0</v>
      </c>
      <c r="BF90" s="146">
        <f>IF(N90="snížená",J90,0)</f>
        <v>0</v>
      </c>
      <c r="BG90" s="146">
        <f>IF(N90="zákl. přenesená",J90,0)</f>
        <v>0</v>
      </c>
      <c r="BH90" s="146">
        <f>IF(N90="sníž. přenesená",J90,0)</f>
        <v>0</v>
      </c>
      <c r="BI90" s="146">
        <f>IF(N90="nulová",J90,0)</f>
        <v>0</v>
      </c>
      <c r="BJ90" s="18" t="s">
        <v>89</v>
      </c>
      <c r="BK90" s="146">
        <f>ROUND(I90*H90,2)</f>
        <v>0</v>
      </c>
      <c r="BL90" s="18" t="s">
        <v>1358</v>
      </c>
      <c r="BM90" s="145" t="s">
        <v>1371</v>
      </c>
    </row>
    <row r="91" spans="2:65" s="1" customFormat="1">
      <c r="B91" s="34"/>
      <c r="D91" s="147" t="s">
        <v>164</v>
      </c>
      <c r="F91" s="148" t="s">
        <v>1360</v>
      </c>
      <c r="I91" s="149"/>
      <c r="L91" s="34"/>
      <c r="M91" s="150"/>
      <c r="T91" s="55"/>
      <c r="AT91" s="18" t="s">
        <v>164</v>
      </c>
      <c r="AU91" s="18" t="s">
        <v>91</v>
      </c>
    </row>
    <row r="92" spans="2:65" s="1" customFormat="1" ht="15.75" customHeight="1">
      <c r="B92" s="34"/>
      <c r="C92" s="134" t="s">
        <v>98</v>
      </c>
      <c r="D92" s="134" t="s">
        <v>158</v>
      </c>
      <c r="E92" s="135" t="s">
        <v>1372</v>
      </c>
      <c r="F92" s="136" t="s">
        <v>1373</v>
      </c>
      <c r="G92" s="137" t="s">
        <v>227</v>
      </c>
      <c r="H92" s="138">
        <v>1</v>
      </c>
      <c r="I92" s="139"/>
      <c r="J92" s="140">
        <f>ROUND(I92*H92,2)</f>
        <v>0</v>
      </c>
      <c r="K92" s="136" t="s">
        <v>161</v>
      </c>
      <c r="L92" s="34"/>
      <c r="M92" s="141" t="s">
        <v>45</v>
      </c>
      <c r="N92" s="142" t="s">
        <v>53</v>
      </c>
      <c r="P92" s="143">
        <f>O92*H92</f>
        <v>0</v>
      </c>
      <c r="Q92" s="143">
        <v>0</v>
      </c>
      <c r="R92" s="143">
        <f>Q92*H92</f>
        <v>0</v>
      </c>
      <c r="S92" s="143">
        <v>0</v>
      </c>
      <c r="T92" s="144">
        <f>S92*H92</f>
        <v>0</v>
      </c>
      <c r="AR92" s="145" t="s">
        <v>1358</v>
      </c>
      <c r="AT92" s="145" t="s">
        <v>158</v>
      </c>
      <c r="AU92" s="145" t="s">
        <v>91</v>
      </c>
      <c r="AY92" s="18" t="s">
        <v>156</v>
      </c>
      <c r="BE92" s="146">
        <f>IF(N92="základní",J92,0)</f>
        <v>0</v>
      </c>
      <c r="BF92" s="146">
        <f>IF(N92="snížená",J92,0)</f>
        <v>0</v>
      </c>
      <c r="BG92" s="146">
        <f>IF(N92="zákl. přenesená",J92,0)</f>
        <v>0</v>
      </c>
      <c r="BH92" s="146">
        <f>IF(N92="sníž. přenesená",J92,0)</f>
        <v>0</v>
      </c>
      <c r="BI92" s="146">
        <f>IF(N92="nulová",J92,0)</f>
        <v>0</v>
      </c>
      <c r="BJ92" s="18" t="s">
        <v>89</v>
      </c>
      <c r="BK92" s="146">
        <f>ROUND(I92*H92,2)</f>
        <v>0</v>
      </c>
      <c r="BL92" s="18" t="s">
        <v>1358</v>
      </c>
      <c r="BM92" s="145" t="s">
        <v>1374</v>
      </c>
    </row>
    <row r="93" spans="2:65" s="1" customFormat="1">
      <c r="B93" s="34"/>
      <c r="D93" s="147" t="s">
        <v>164</v>
      </c>
      <c r="F93" s="148" t="s">
        <v>1375</v>
      </c>
      <c r="I93" s="149"/>
      <c r="L93" s="34"/>
      <c r="M93" s="150"/>
      <c r="T93" s="55"/>
      <c r="AT93" s="18" t="s">
        <v>164</v>
      </c>
      <c r="AU93" s="18" t="s">
        <v>91</v>
      </c>
    </row>
    <row r="94" spans="2:65" s="1" customFormat="1" ht="15.75" customHeight="1">
      <c r="B94" s="34"/>
      <c r="C94" s="134" t="s">
        <v>162</v>
      </c>
      <c r="D94" s="134" t="s">
        <v>158</v>
      </c>
      <c r="E94" s="135" t="s">
        <v>1376</v>
      </c>
      <c r="F94" s="136" t="s">
        <v>1377</v>
      </c>
      <c r="G94" s="137" t="s">
        <v>227</v>
      </c>
      <c r="H94" s="138">
        <v>1</v>
      </c>
      <c r="I94" s="139"/>
      <c r="J94" s="140">
        <f>ROUND(I94*H94,2)</f>
        <v>0</v>
      </c>
      <c r="K94" s="136" t="s">
        <v>161</v>
      </c>
      <c r="L94" s="34"/>
      <c r="M94" s="141" t="s">
        <v>45</v>
      </c>
      <c r="N94" s="142" t="s">
        <v>53</v>
      </c>
      <c r="P94" s="143">
        <f>O94*H94</f>
        <v>0</v>
      </c>
      <c r="Q94" s="143">
        <v>0</v>
      </c>
      <c r="R94" s="143">
        <f>Q94*H94</f>
        <v>0</v>
      </c>
      <c r="S94" s="143">
        <v>0</v>
      </c>
      <c r="T94" s="144">
        <f>S94*H94</f>
        <v>0</v>
      </c>
      <c r="AR94" s="145" t="s">
        <v>1358</v>
      </c>
      <c r="AT94" s="145" t="s">
        <v>158</v>
      </c>
      <c r="AU94" s="145" t="s">
        <v>91</v>
      </c>
      <c r="AY94" s="18" t="s">
        <v>156</v>
      </c>
      <c r="BE94" s="146">
        <f>IF(N94="základní",J94,0)</f>
        <v>0</v>
      </c>
      <c r="BF94" s="146">
        <f>IF(N94="snížená",J94,0)</f>
        <v>0</v>
      </c>
      <c r="BG94" s="146">
        <f>IF(N94="zákl. přenesená",J94,0)</f>
        <v>0</v>
      </c>
      <c r="BH94" s="146">
        <f>IF(N94="sníž. přenesená",J94,0)</f>
        <v>0</v>
      </c>
      <c r="BI94" s="146">
        <f>IF(N94="nulová",J94,0)</f>
        <v>0</v>
      </c>
      <c r="BJ94" s="18" t="s">
        <v>89</v>
      </c>
      <c r="BK94" s="146">
        <f>ROUND(I94*H94,2)</f>
        <v>0</v>
      </c>
      <c r="BL94" s="18" t="s">
        <v>1358</v>
      </c>
      <c r="BM94" s="145" t="s">
        <v>1378</v>
      </c>
    </row>
    <row r="95" spans="2:65" s="1" customFormat="1">
      <c r="B95" s="34"/>
      <c r="D95" s="147" t="s">
        <v>164</v>
      </c>
      <c r="F95" s="148" t="s">
        <v>1379</v>
      </c>
      <c r="I95" s="149"/>
      <c r="L95" s="34"/>
      <c r="M95" s="150"/>
      <c r="T95" s="55"/>
      <c r="AT95" s="18" t="s">
        <v>164</v>
      </c>
      <c r="AU95" s="18" t="s">
        <v>91</v>
      </c>
    </row>
    <row r="96" spans="2:65" s="1" customFormat="1" ht="29.25">
      <c r="B96" s="34"/>
      <c r="D96" s="152" t="s">
        <v>375</v>
      </c>
      <c r="F96" s="182" t="s">
        <v>1380</v>
      </c>
      <c r="I96" s="149"/>
      <c r="L96" s="34"/>
      <c r="M96" s="150"/>
      <c r="T96" s="55"/>
      <c r="AT96" s="18" t="s">
        <v>375</v>
      </c>
      <c r="AU96" s="18" t="s">
        <v>91</v>
      </c>
    </row>
    <row r="97" spans="2:65" s="1" customFormat="1" ht="15.75" customHeight="1">
      <c r="B97" s="34"/>
      <c r="C97" s="134" t="s">
        <v>192</v>
      </c>
      <c r="D97" s="134" t="s">
        <v>158</v>
      </c>
      <c r="E97" s="135" t="s">
        <v>1381</v>
      </c>
      <c r="F97" s="136" t="s">
        <v>1382</v>
      </c>
      <c r="G97" s="137" t="s">
        <v>227</v>
      </c>
      <c r="H97" s="138">
        <v>1</v>
      </c>
      <c r="I97" s="139"/>
      <c r="J97" s="140">
        <f>ROUND(I97*H97,2)</f>
        <v>0</v>
      </c>
      <c r="K97" s="136" t="s">
        <v>161</v>
      </c>
      <c r="L97" s="34"/>
      <c r="M97" s="141" t="s">
        <v>45</v>
      </c>
      <c r="N97" s="142" t="s">
        <v>53</v>
      </c>
      <c r="P97" s="143">
        <f>O97*H97</f>
        <v>0</v>
      </c>
      <c r="Q97" s="143">
        <v>0</v>
      </c>
      <c r="R97" s="143">
        <f>Q97*H97</f>
        <v>0</v>
      </c>
      <c r="S97" s="143">
        <v>0</v>
      </c>
      <c r="T97" s="144">
        <f>S97*H97</f>
        <v>0</v>
      </c>
      <c r="AR97" s="145" t="s">
        <v>1358</v>
      </c>
      <c r="AT97" s="145" t="s">
        <v>158</v>
      </c>
      <c r="AU97" s="145" t="s">
        <v>91</v>
      </c>
      <c r="AY97" s="18" t="s">
        <v>156</v>
      </c>
      <c r="BE97" s="146">
        <f>IF(N97="základní",J97,0)</f>
        <v>0</v>
      </c>
      <c r="BF97" s="146">
        <f>IF(N97="snížená",J97,0)</f>
        <v>0</v>
      </c>
      <c r="BG97" s="146">
        <f>IF(N97="zákl. přenesená",J97,0)</f>
        <v>0</v>
      </c>
      <c r="BH97" s="146">
        <f>IF(N97="sníž. přenesená",J97,0)</f>
        <v>0</v>
      </c>
      <c r="BI97" s="146">
        <f>IF(N97="nulová",J97,0)</f>
        <v>0</v>
      </c>
      <c r="BJ97" s="18" t="s">
        <v>89</v>
      </c>
      <c r="BK97" s="146">
        <f>ROUND(I97*H97,2)</f>
        <v>0</v>
      </c>
      <c r="BL97" s="18" t="s">
        <v>1358</v>
      </c>
      <c r="BM97" s="145" t="s">
        <v>1383</v>
      </c>
    </row>
    <row r="98" spans="2:65" s="1" customFormat="1">
      <c r="B98" s="34"/>
      <c r="D98" s="147" t="s">
        <v>164</v>
      </c>
      <c r="F98" s="148" t="s">
        <v>1384</v>
      </c>
      <c r="I98" s="149"/>
      <c r="L98" s="34"/>
      <c r="M98" s="150"/>
      <c r="T98" s="55"/>
      <c r="AT98" s="18" t="s">
        <v>164</v>
      </c>
      <c r="AU98" s="18" t="s">
        <v>91</v>
      </c>
    </row>
    <row r="99" spans="2:65" s="11" customFormat="1" ht="22.7" customHeight="1">
      <c r="B99" s="122"/>
      <c r="D99" s="123" t="s">
        <v>81</v>
      </c>
      <c r="E99" s="132" t="s">
        <v>1385</v>
      </c>
      <c r="F99" s="132" t="s">
        <v>1386</v>
      </c>
      <c r="I99" s="125"/>
      <c r="J99" s="133">
        <f>BK99</f>
        <v>0</v>
      </c>
      <c r="L99" s="122"/>
      <c r="M99" s="127"/>
      <c r="P99" s="128">
        <f>SUM(P100:P117)</f>
        <v>0</v>
      </c>
      <c r="R99" s="128">
        <f>SUM(R100:R117)</f>
        <v>0</v>
      </c>
      <c r="T99" s="129">
        <f>SUM(T100:T117)</f>
        <v>0</v>
      </c>
      <c r="AR99" s="123" t="s">
        <v>192</v>
      </c>
      <c r="AT99" s="130" t="s">
        <v>81</v>
      </c>
      <c r="AU99" s="130" t="s">
        <v>89</v>
      </c>
      <c r="AY99" s="123" t="s">
        <v>156</v>
      </c>
      <c r="BK99" s="131">
        <f>SUM(BK100:BK117)</f>
        <v>0</v>
      </c>
    </row>
    <row r="100" spans="2:65" s="1" customFormat="1" ht="15.75" customHeight="1">
      <c r="B100" s="34"/>
      <c r="C100" s="134" t="s">
        <v>203</v>
      </c>
      <c r="D100" s="134" t="s">
        <v>158</v>
      </c>
      <c r="E100" s="135" t="s">
        <v>1387</v>
      </c>
      <c r="F100" s="136" t="s">
        <v>1388</v>
      </c>
      <c r="G100" s="137" t="s">
        <v>227</v>
      </c>
      <c r="H100" s="138">
        <v>1</v>
      </c>
      <c r="I100" s="139"/>
      <c r="J100" s="140">
        <f>ROUND(I100*H100,2)</f>
        <v>0</v>
      </c>
      <c r="K100" s="136" t="s">
        <v>161</v>
      </c>
      <c r="L100" s="34"/>
      <c r="M100" s="141" t="s">
        <v>45</v>
      </c>
      <c r="N100" s="142" t="s">
        <v>53</v>
      </c>
      <c r="P100" s="143">
        <f>O100*H100</f>
        <v>0</v>
      </c>
      <c r="Q100" s="143">
        <v>0</v>
      </c>
      <c r="R100" s="143">
        <f>Q100*H100</f>
        <v>0</v>
      </c>
      <c r="S100" s="143">
        <v>0</v>
      </c>
      <c r="T100" s="144">
        <f>S100*H100</f>
        <v>0</v>
      </c>
      <c r="AR100" s="145" t="s">
        <v>1358</v>
      </c>
      <c r="AT100" s="145" t="s">
        <v>158</v>
      </c>
      <c r="AU100" s="145" t="s">
        <v>91</v>
      </c>
      <c r="AY100" s="18" t="s">
        <v>156</v>
      </c>
      <c r="BE100" s="146">
        <f>IF(N100="základní",J100,0)</f>
        <v>0</v>
      </c>
      <c r="BF100" s="146">
        <f>IF(N100="snížená",J100,0)</f>
        <v>0</v>
      </c>
      <c r="BG100" s="146">
        <f>IF(N100="zákl. přenesená",J100,0)</f>
        <v>0</v>
      </c>
      <c r="BH100" s="146">
        <f>IF(N100="sníž. přenesená",J100,0)</f>
        <v>0</v>
      </c>
      <c r="BI100" s="146">
        <f>IF(N100="nulová",J100,0)</f>
        <v>0</v>
      </c>
      <c r="BJ100" s="18" t="s">
        <v>89</v>
      </c>
      <c r="BK100" s="146">
        <f>ROUND(I100*H100,2)</f>
        <v>0</v>
      </c>
      <c r="BL100" s="18" t="s">
        <v>1358</v>
      </c>
      <c r="BM100" s="145" t="s">
        <v>1389</v>
      </c>
    </row>
    <row r="101" spans="2:65" s="1" customFormat="1">
      <c r="B101" s="34"/>
      <c r="D101" s="147" t="s">
        <v>164</v>
      </c>
      <c r="F101" s="148" t="s">
        <v>1390</v>
      </c>
      <c r="I101" s="149"/>
      <c r="L101" s="34"/>
      <c r="M101" s="150"/>
      <c r="T101" s="55"/>
      <c r="AT101" s="18" t="s">
        <v>164</v>
      </c>
      <c r="AU101" s="18" t="s">
        <v>91</v>
      </c>
    </row>
    <row r="102" spans="2:65" s="1" customFormat="1" ht="15.75" customHeight="1">
      <c r="B102" s="34"/>
      <c r="C102" s="134" t="s">
        <v>210</v>
      </c>
      <c r="D102" s="134" t="s">
        <v>158</v>
      </c>
      <c r="E102" s="135" t="s">
        <v>1391</v>
      </c>
      <c r="F102" s="136" t="s">
        <v>1392</v>
      </c>
      <c r="G102" s="137" t="s">
        <v>227</v>
      </c>
      <c r="H102" s="138">
        <v>1</v>
      </c>
      <c r="I102" s="139"/>
      <c r="J102" s="140">
        <f>ROUND(I102*H102,2)</f>
        <v>0</v>
      </c>
      <c r="K102" s="136" t="s">
        <v>161</v>
      </c>
      <c r="L102" s="34"/>
      <c r="M102" s="141" t="s">
        <v>45</v>
      </c>
      <c r="N102" s="142" t="s">
        <v>53</v>
      </c>
      <c r="P102" s="143">
        <f>O102*H102</f>
        <v>0</v>
      </c>
      <c r="Q102" s="143">
        <v>0</v>
      </c>
      <c r="R102" s="143">
        <f>Q102*H102</f>
        <v>0</v>
      </c>
      <c r="S102" s="143">
        <v>0</v>
      </c>
      <c r="T102" s="144">
        <f>S102*H102</f>
        <v>0</v>
      </c>
      <c r="AR102" s="145" t="s">
        <v>1358</v>
      </c>
      <c r="AT102" s="145" t="s">
        <v>158</v>
      </c>
      <c r="AU102" s="145" t="s">
        <v>91</v>
      </c>
      <c r="AY102" s="18" t="s">
        <v>156</v>
      </c>
      <c r="BE102" s="146">
        <f>IF(N102="základní",J102,0)</f>
        <v>0</v>
      </c>
      <c r="BF102" s="146">
        <f>IF(N102="snížená",J102,0)</f>
        <v>0</v>
      </c>
      <c r="BG102" s="146">
        <f>IF(N102="zákl. přenesená",J102,0)</f>
        <v>0</v>
      </c>
      <c r="BH102" s="146">
        <f>IF(N102="sníž. přenesená",J102,0)</f>
        <v>0</v>
      </c>
      <c r="BI102" s="146">
        <f>IF(N102="nulová",J102,0)</f>
        <v>0</v>
      </c>
      <c r="BJ102" s="18" t="s">
        <v>89</v>
      </c>
      <c r="BK102" s="146">
        <f>ROUND(I102*H102,2)</f>
        <v>0</v>
      </c>
      <c r="BL102" s="18" t="s">
        <v>1358</v>
      </c>
      <c r="BM102" s="145" t="s">
        <v>1393</v>
      </c>
    </row>
    <row r="103" spans="2:65" s="1" customFormat="1">
      <c r="B103" s="34"/>
      <c r="D103" s="147" t="s">
        <v>164</v>
      </c>
      <c r="F103" s="148" t="s">
        <v>1394</v>
      </c>
      <c r="I103" s="149"/>
      <c r="L103" s="34"/>
      <c r="M103" s="150"/>
      <c r="T103" s="55"/>
      <c r="AT103" s="18" t="s">
        <v>164</v>
      </c>
      <c r="AU103" s="18" t="s">
        <v>91</v>
      </c>
    </row>
    <row r="104" spans="2:65" s="1" customFormat="1" ht="15.75" customHeight="1">
      <c r="B104" s="34"/>
      <c r="C104" s="134" t="s">
        <v>219</v>
      </c>
      <c r="D104" s="134" t="s">
        <v>158</v>
      </c>
      <c r="E104" s="135" t="s">
        <v>1395</v>
      </c>
      <c r="F104" s="136" t="s">
        <v>1396</v>
      </c>
      <c r="G104" s="137" t="s">
        <v>227</v>
      </c>
      <c r="H104" s="138">
        <v>1</v>
      </c>
      <c r="I104" s="139"/>
      <c r="J104" s="140">
        <f>ROUND(I104*H104,2)</f>
        <v>0</v>
      </c>
      <c r="K104" s="136" t="s">
        <v>161</v>
      </c>
      <c r="L104" s="34"/>
      <c r="M104" s="141" t="s">
        <v>45</v>
      </c>
      <c r="N104" s="142" t="s">
        <v>53</v>
      </c>
      <c r="P104" s="143">
        <f>O104*H104</f>
        <v>0</v>
      </c>
      <c r="Q104" s="143">
        <v>0</v>
      </c>
      <c r="R104" s="143">
        <f>Q104*H104</f>
        <v>0</v>
      </c>
      <c r="S104" s="143">
        <v>0</v>
      </c>
      <c r="T104" s="144">
        <f>S104*H104</f>
        <v>0</v>
      </c>
      <c r="AR104" s="145" t="s">
        <v>1358</v>
      </c>
      <c r="AT104" s="145" t="s">
        <v>158</v>
      </c>
      <c r="AU104" s="145" t="s">
        <v>91</v>
      </c>
      <c r="AY104" s="18" t="s">
        <v>156</v>
      </c>
      <c r="BE104" s="146">
        <f>IF(N104="základní",J104,0)</f>
        <v>0</v>
      </c>
      <c r="BF104" s="146">
        <f>IF(N104="snížená",J104,0)</f>
        <v>0</v>
      </c>
      <c r="BG104" s="146">
        <f>IF(N104="zákl. přenesená",J104,0)</f>
        <v>0</v>
      </c>
      <c r="BH104" s="146">
        <f>IF(N104="sníž. přenesená",J104,0)</f>
        <v>0</v>
      </c>
      <c r="BI104" s="146">
        <f>IF(N104="nulová",J104,0)</f>
        <v>0</v>
      </c>
      <c r="BJ104" s="18" t="s">
        <v>89</v>
      </c>
      <c r="BK104" s="146">
        <f>ROUND(I104*H104,2)</f>
        <v>0</v>
      </c>
      <c r="BL104" s="18" t="s">
        <v>1358</v>
      </c>
      <c r="BM104" s="145" t="s">
        <v>1397</v>
      </c>
    </row>
    <row r="105" spans="2:65" s="1" customFormat="1">
      <c r="B105" s="34"/>
      <c r="D105" s="147" t="s">
        <v>164</v>
      </c>
      <c r="F105" s="148" t="s">
        <v>1398</v>
      </c>
      <c r="I105" s="149"/>
      <c r="L105" s="34"/>
      <c r="M105" s="150"/>
      <c r="T105" s="55"/>
      <c r="AT105" s="18" t="s">
        <v>164</v>
      </c>
      <c r="AU105" s="18" t="s">
        <v>91</v>
      </c>
    </row>
    <row r="106" spans="2:65" s="1" customFormat="1" ht="15.75" customHeight="1">
      <c r="B106" s="34"/>
      <c r="C106" s="134" t="s">
        <v>217</v>
      </c>
      <c r="D106" s="134" t="s">
        <v>158</v>
      </c>
      <c r="E106" s="135" t="s">
        <v>1399</v>
      </c>
      <c r="F106" s="136" t="s">
        <v>1400</v>
      </c>
      <c r="G106" s="137" t="s">
        <v>227</v>
      </c>
      <c r="H106" s="138">
        <v>1</v>
      </c>
      <c r="I106" s="139"/>
      <c r="J106" s="140">
        <f>ROUND(I106*H106,2)</f>
        <v>0</v>
      </c>
      <c r="K106" s="136" t="s">
        <v>161</v>
      </c>
      <c r="L106" s="34"/>
      <c r="M106" s="141" t="s">
        <v>45</v>
      </c>
      <c r="N106" s="142" t="s">
        <v>53</v>
      </c>
      <c r="P106" s="143">
        <f>O106*H106</f>
        <v>0</v>
      </c>
      <c r="Q106" s="143">
        <v>0</v>
      </c>
      <c r="R106" s="143">
        <f>Q106*H106</f>
        <v>0</v>
      </c>
      <c r="S106" s="143">
        <v>0</v>
      </c>
      <c r="T106" s="144">
        <f>S106*H106</f>
        <v>0</v>
      </c>
      <c r="AR106" s="145" t="s">
        <v>1358</v>
      </c>
      <c r="AT106" s="145" t="s">
        <v>158</v>
      </c>
      <c r="AU106" s="145" t="s">
        <v>91</v>
      </c>
      <c r="AY106" s="18" t="s">
        <v>156</v>
      </c>
      <c r="BE106" s="146">
        <f>IF(N106="základní",J106,0)</f>
        <v>0</v>
      </c>
      <c r="BF106" s="146">
        <f>IF(N106="snížená",J106,0)</f>
        <v>0</v>
      </c>
      <c r="BG106" s="146">
        <f>IF(N106="zákl. přenesená",J106,0)</f>
        <v>0</v>
      </c>
      <c r="BH106" s="146">
        <f>IF(N106="sníž. přenesená",J106,0)</f>
        <v>0</v>
      </c>
      <c r="BI106" s="146">
        <f>IF(N106="nulová",J106,0)</f>
        <v>0</v>
      </c>
      <c r="BJ106" s="18" t="s">
        <v>89</v>
      </c>
      <c r="BK106" s="146">
        <f>ROUND(I106*H106,2)</f>
        <v>0</v>
      </c>
      <c r="BL106" s="18" t="s">
        <v>1358</v>
      </c>
      <c r="BM106" s="145" t="s">
        <v>1401</v>
      </c>
    </row>
    <row r="107" spans="2:65" s="1" customFormat="1">
      <c r="B107" s="34"/>
      <c r="D107" s="147" t="s">
        <v>164</v>
      </c>
      <c r="F107" s="148" t="s">
        <v>1402</v>
      </c>
      <c r="I107" s="149"/>
      <c r="L107" s="34"/>
      <c r="M107" s="150"/>
      <c r="T107" s="55"/>
      <c r="AT107" s="18" t="s">
        <v>164</v>
      </c>
      <c r="AU107" s="18" t="s">
        <v>91</v>
      </c>
    </row>
    <row r="108" spans="2:65" s="1" customFormat="1" ht="15.75" customHeight="1">
      <c r="B108" s="34"/>
      <c r="C108" s="134" t="s">
        <v>232</v>
      </c>
      <c r="D108" s="134" t="s">
        <v>158</v>
      </c>
      <c r="E108" s="135" t="s">
        <v>1403</v>
      </c>
      <c r="F108" s="136" t="s">
        <v>1404</v>
      </c>
      <c r="G108" s="137" t="s">
        <v>227</v>
      </c>
      <c r="H108" s="138">
        <v>1</v>
      </c>
      <c r="I108" s="139"/>
      <c r="J108" s="140">
        <f>ROUND(I108*H108,2)</f>
        <v>0</v>
      </c>
      <c r="K108" s="136" t="s">
        <v>161</v>
      </c>
      <c r="L108" s="34"/>
      <c r="M108" s="141" t="s">
        <v>45</v>
      </c>
      <c r="N108" s="142" t="s">
        <v>53</v>
      </c>
      <c r="P108" s="143">
        <f>O108*H108</f>
        <v>0</v>
      </c>
      <c r="Q108" s="143">
        <v>0</v>
      </c>
      <c r="R108" s="143">
        <f>Q108*H108</f>
        <v>0</v>
      </c>
      <c r="S108" s="143">
        <v>0</v>
      </c>
      <c r="T108" s="144">
        <f>S108*H108</f>
        <v>0</v>
      </c>
      <c r="AR108" s="145" t="s">
        <v>1358</v>
      </c>
      <c r="AT108" s="145" t="s">
        <v>158</v>
      </c>
      <c r="AU108" s="145" t="s">
        <v>91</v>
      </c>
      <c r="AY108" s="18" t="s">
        <v>156</v>
      </c>
      <c r="BE108" s="146">
        <f>IF(N108="základní",J108,0)</f>
        <v>0</v>
      </c>
      <c r="BF108" s="146">
        <f>IF(N108="snížená",J108,0)</f>
        <v>0</v>
      </c>
      <c r="BG108" s="146">
        <f>IF(N108="zákl. přenesená",J108,0)</f>
        <v>0</v>
      </c>
      <c r="BH108" s="146">
        <f>IF(N108="sníž. přenesená",J108,0)</f>
        <v>0</v>
      </c>
      <c r="BI108" s="146">
        <f>IF(N108="nulová",J108,0)</f>
        <v>0</v>
      </c>
      <c r="BJ108" s="18" t="s">
        <v>89</v>
      </c>
      <c r="BK108" s="146">
        <f>ROUND(I108*H108,2)</f>
        <v>0</v>
      </c>
      <c r="BL108" s="18" t="s">
        <v>1358</v>
      </c>
      <c r="BM108" s="145" t="s">
        <v>1405</v>
      </c>
    </row>
    <row r="109" spans="2:65" s="1" customFormat="1">
      <c r="B109" s="34"/>
      <c r="D109" s="147" t="s">
        <v>164</v>
      </c>
      <c r="F109" s="148" t="s">
        <v>1406</v>
      </c>
      <c r="I109" s="149"/>
      <c r="L109" s="34"/>
      <c r="M109" s="150"/>
      <c r="T109" s="55"/>
      <c r="AT109" s="18" t="s">
        <v>164</v>
      </c>
      <c r="AU109" s="18" t="s">
        <v>91</v>
      </c>
    </row>
    <row r="110" spans="2:65" s="1" customFormat="1" ht="15.75" customHeight="1">
      <c r="B110" s="34"/>
      <c r="C110" s="134" t="s">
        <v>239</v>
      </c>
      <c r="D110" s="134" t="s">
        <v>158</v>
      </c>
      <c r="E110" s="135" t="s">
        <v>1407</v>
      </c>
      <c r="F110" s="136" t="s">
        <v>1408</v>
      </c>
      <c r="G110" s="137" t="s">
        <v>227</v>
      </c>
      <c r="H110" s="138">
        <v>1</v>
      </c>
      <c r="I110" s="139"/>
      <c r="J110" s="140">
        <f>ROUND(I110*H110,2)</f>
        <v>0</v>
      </c>
      <c r="K110" s="136" t="s">
        <v>161</v>
      </c>
      <c r="L110" s="34"/>
      <c r="M110" s="141" t="s">
        <v>45</v>
      </c>
      <c r="N110" s="142" t="s">
        <v>53</v>
      </c>
      <c r="P110" s="143">
        <f>O110*H110</f>
        <v>0</v>
      </c>
      <c r="Q110" s="143">
        <v>0</v>
      </c>
      <c r="R110" s="143">
        <f>Q110*H110</f>
        <v>0</v>
      </c>
      <c r="S110" s="143">
        <v>0</v>
      </c>
      <c r="T110" s="144">
        <f>S110*H110</f>
        <v>0</v>
      </c>
      <c r="AR110" s="145" t="s">
        <v>1358</v>
      </c>
      <c r="AT110" s="145" t="s">
        <v>158</v>
      </c>
      <c r="AU110" s="145" t="s">
        <v>91</v>
      </c>
      <c r="AY110" s="18" t="s">
        <v>156</v>
      </c>
      <c r="BE110" s="146">
        <f>IF(N110="základní",J110,0)</f>
        <v>0</v>
      </c>
      <c r="BF110" s="146">
        <f>IF(N110="snížená",J110,0)</f>
        <v>0</v>
      </c>
      <c r="BG110" s="146">
        <f>IF(N110="zákl. přenesená",J110,0)</f>
        <v>0</v>
      </c>
      <c r="BH110" s="146">
        <f>IF(N110="sníž. přenesená",J110,0)</f>
        <v>0</v>
      </c>
      <c r="BI110" s="146">
        <f>IF(N110="nulová",J110,0)</f>
        <v>0</v>
      </c>
      <c r="BJ110" s="18" t="s">
        <v>89</v>
      </c>
      <c r="BK110" s="146">
        <f>ROUND(I110*H110,2)</f>
        <v>0</v>
      </c>
      <c r="BL110" s="18" t="s">
        <v>1358</v>
      </c>
      <c r="BM110" s="145" t="s">
        <v>1409</v>
      </c>
    </row>
    <row r="111" spans="2:65" s="1" customFormat="1">
      <c r="B111" s="34"/>
      <c r="D111" s="147" t="s">
        <v>164</v>
      </c>
      <c r="F111" s="148" t="s">
        <v>1410</v>
      </c>
      <c r="I111" s="149"/>
      <c r="L111" s="34"/>
      <c r="M111" s="150"/>
      <c r="T111" s="55"/>
      <c r="AT111" s="18" t="s">
        <v>164</v>
      </c>
      <c r="AU111" s="18" t="s">
        <v>91</v>
      </c>
    </row>
    <row r="112" spans="2:65" s="1" customFormat="1" ht="15.75" customHeight="1">
      <c r="B112" s="34"/>
      <c r="C112" s="134" t="s">
        <v>8</v>
      </c>
      <c r="D112" s="134" t="s">
        <v>158</v>
      </c>
      <c r="E112" s="135" t="s">
        <v>1411</v>
      </c>
      <c r="F112" s="136" t="s">
        <v>1412</v>
      </c>
      <c r="G112" s="137" t="s">
        <v>227</v>
      </c>
      <c r="H112" s="138">
        <v>1</v>
      </c>
      <c r="I112" s="139"/>
      <c r="J112" s="140">
        <f>ROUND(I112*H112,2)</f>
        <v>0</v>
      </c>
      <c r="K112" s="136" t="s">
        <v>161</v>
      </c>
      <c r="L112" s="34"/>
      <c r="M112" s="141" t="s">
        <v>45</v>
      </c>
      <c r="N112" s="142" t="s">
        <v>53</v>
      </c>
      <c r="P112" s="143">
        <f>O112*H112</f>
        <v>0</v>
      </c>
      <c r="Q112" s="143">
        <v>0</v>
      </c>
      <c r="R112" s="143">
        <f>Q112*H112</f>
        <v>0</v>
      </c>
      <c r="S112" s="143">
        <v>0</v>
      </c>
      <c r="T112" s="144">
        <f>S112*H112</f>
        <v>0</v>
      </c>
      <c r="AR112" s="145" t="s">
        <v>1358</v>
      </c>
      <c r="AT112" s="145" t="s">
        <v>158</v>
      </c>
      <c r="AU112" s="145" t="s">
        <v>91</v>
      </c>
      <c r="AY112" s="18" t="s">
        <v>156</v>
      </c>
      <c r="BE112" s="146">
        <f>IF(N112="základní",J112,0)</f>
        <v>0</v>
      </c>
      <c r="BF112" s="146">
        <f>IF(N112="snížená",J112,0)</f>
        <v>0</v>
      </c>
      <c r="BG112" s="146">
        <f>IF(N112="zákl. přenesená",J112,0)</f>
        <v>0</v>
      </c>
      <c r="BH112" s="146">
        <f>IF(N112="sníž. přenesená",J112,0)</f>
        <v>0</v>
      </c>
      <c r="BI112" s="146">
        <f>IF(N112="nulová",J112,0)</f>
        <v>0</v>
      </c>
      <c r="BJ112" s="18" t="s">
        <v>89</v>
      </c>
      <c r="BK112" s="146">
        <f>ROUND(I112*H112,2)</f>
        <v>0</v>
      </c>
      <c r="BL112" s="18" t="s">
        <v>1358</v>
      </c>
      <c r="BM112" s="145" t="s">
        <v>1413</v>
      </c>
    </row>
    <row r="113" spans="2:65" s="1" customFormat="1">
      <c r="B113" s="34"/>
      <c r="D113" s="147" t="s">
        <v>164</v>
      </c>
      <c r="F113" s="148" t="s">
        <v>1414</v>
      </c>
      <c r="I113" s="149"/>
      <c r="L113" s="34"/>
      <c r="M113" s="150"/>
      <c r="T113" s="55"/>
      <c r="AT113" s="18" t="s">
        <v>164</v>
      </c>
      <c r="AU113" s="18" t="s">
        <v>91</v>
      </c>
    </row>
    <row r="114" spans="2:65" s="1" customFormat="1" ht="15.75" customHeight="1">
      <c r="B114" s="34"/>
      <c r="C114" s="134" t="s">
        <v>250</v>
      </c>
      <c r="D114" s="134" t="s">
        <v>158</v>
      </c>
      <c r="E114" s="135" t="s">
        <v>1415</v>
      </c>
      <c r="F114" s="136" t="s">
        <v>1416</v>
      </c>
      <c r="G114" s="137" t="s">
        <v>227</v>
      </c>
      <c r="H114" s="138">
        <v>1</v>
      </c>
      <c r="I114" s="139"/>
      <c r="J114" s="140">
        <f>ROUND(I114*H114,2)</f>
        <v>0</v>
      </c>
      <c r="K114" s="136" t="s">
        <v>161</v>
      </c>
      <c r="L114" s="34"/>
      <c r="M114" s="141" t="s">
        <v>45</v>
      </c>
      <c r="N114" s="142" t="s">
        <v>53</v>
      </c>
      <c r="P114" s="143">
        <f>O114*H114</f>
        <v>0</v>
      </c>
      <c r="Q114" s="143">
        <v>0</v>
      </c>
      <c r="R114" s="143">
        <f>Q114*H114</f>
        <v>0</v>
      </c>
      <c r="S114" s="143">
        <v>0</v>
      </c>
      <c r="T114" s="144">
        <f>S114*H114</f>
        <v>0</v>
      </c>
      <c r="AR114" s="145" t="s">
        <v>1358</v>
      </c>
      <c r="AT114" s="145" t="s">
        <v>158</v>
      </c>
      <c r="AU114" s="145" t="s">
        <v>91</v>
      </c>
      <c r="AY114" s="18" t="s">
        <v>156</v>
      </c>
      <c r="BE114" s="146">
        <f>IF(N114="základní",J114,0)</f>
        <v>0</v>
      </c>
      <c r="BF114" s="146">
        <f>IF(N114="snížená",J114,0)</f>
        <v>0</v>
      </c>
      <c r="BG114" s="146">
        <f>IF(N114="zákl. přenesená",J114,0)</f>
        <v>0</v>
      </c>
      <c r="BH114" s="146">
        <f>IF(N114="sníž. přenesená",J114,0)</f>
        <v>0</v>
      </c>
      <c r="BI114" s="146">
        <f>IF(N114="nulová",J114,0)</f>
        <v>0</v>
      </c>
      <c r="BJ114" s="18" t="s">
        <v>89</v>
      </c>
      <c r="BK114" s="146">
        <f>ROUND(I114*H114,2)</f>
        <v>0</v>
      </c>
      <c r="BL114" s="18" t="s">
        <v>1358</v>
      </c>
      <c r="BM114" s="145" t="s">
        <v>1417</v>
      </c>
    </row>
    <row r="115" spans="2:65" s="1" customFormat="1">
      <c r="B115" s="34"/>
      <c r="D115" s="147" t="s">
        <v>164</v>
      </c>
      <c r="F115" s="148" t="s">
        <v>1418</v>
      </c>
      <c r="I115" s="149"/>
      <c r="L115" s="34"/>
      <c r="M115" s="150"/>
      <c r="T115" s="55"/>
      <c r="AT115" s="18" t="s">
        <v>164</v>
      </c>
      <c r="AU115" s="18" t="s">
        <v>91</v>
      </c>
    </row>
    <row r="116" spans="2:65" s="1" customFormat="1" ht="15.75" customHeight="1">
      <c r="B116" s="34"/>
      <c r="C116" s="134" t="s">
        <v>258</v>
      </c>
      <c r="D116" s="134" t="s">
        <v>158</v>
      </c>
      <c r="E116" s="135" t="s">
        <v>1419</v>
      </c>
      <c r="F116" s="136" t="s">
        <v>1420</v>
      </c>
      <c r="G116" s="137" t="s">
        <v>227</v>
      </c>
      <c r="H116" s="138">
        <v>1</v>
      </c>
      <c r="I116" s="139"/>
      <c r="J116" s="140">
        <f>ROUND(I116*H116,2)</f>
        <v>0</v>
      </c>
      <c r="K116" s="136" t="s">
        <v>161</v>
      </c>
      <c r="L116" s="34"/>
      <c r="M116" s="141" t="s">
        <v>45</v>
      </c>
      <c r="N116" s="142" t="s">
        <v>53</v>
      </c>
      <c r="P116" s="143">
        <f>O116*H116</f>
        <v>0</v>
      </c>
      <c r="Q116" s="143">
        <v>0</v>
      </c>
      <c r="R116" s="143">
        <f>Q116*H116</f>
        <v>0</v>
      </c>
      <c r="S116" s="143">
        <v>0</v>
      </c>
      <c r="T116" s="144">
        <f>S116*H116</f>
        <v>0</v>
      </c>
      <c r="AR116" s="145" t="s">
        <v>1358</v>
      </c>
      <c r="AT116" s="145" t="s">
        <v>158</v>
      </c>
      <c r="AU116" s="145" t="s">
        <v>91</v>
      </c>
      <c r="AY116" s="18" t="s">
        <v>156</v>
      </c>
      <c r="BE116" s="146">
        <f>IF(N116="základní",J116,0)</f>
        <v>0</v>
      </c>
      <c r="BF116" s="146">
        <f>IF(N116="snížená",J116,0)</f>
        <v>0</v>
      </c>
      <c r="BG116" s="146">
        <f>IF(N116="zákl. přenesená",J116,0)</f>
        <v>0</v>
      </c>
      <c r="BH116" s="146">
        <f>IF(N116="sníž. přenesená",J116,0)</f>
        <v>0</v>
      </c>
      <c r="BI116" s="146">
        <f>IF(N116="nulová",J116,0)</f>
        <v>0</v>
      </c>
      <c r="BJ116" s="18" t="s">
        <v>89</v>
      </c>
      <c r="BK116" s="146">
        <f>ROUND(I116*H116,2)</f>
        <v>0</v>
      </c>
      <c r="BL116" s="18" t="s">
        <v>1358</v>
      </c>
      <c r="BM116" s="145" t="s">
        <v>1421</v>
      </c>
    </row>
    <row r="117" spans="2:65" s="1" customFormat="1">
      <c r="B117" s="34"/>
      <c r="D117" s="147" t="s">
        <v>164</v>
      </c>
      <c r="F117" s="148" t="s">
        <v>1422</v>
      </c>
      <c r="I117" s="149"/>
      <c r="L117" s="34"/>
      <c r="M117" s="150"/>
      <c r="T117" s="55"/>
      <c r="AT117" s="18" t="s">
        <v>164</v>
      </c>
      <c r="AU117" s="18" t="s">
        <v>91</v>
      </c>
    </row>
    <row r="118" spans="2:65" s="11" customFormat="1" ht="22.7" customHeight="1">
      <c r="B118" s="122"/>
      <c r="D118" s="123" t="s">
        <v>81</v>
      </c>
      <c r="E118" s="132" t="s">
        <v>1423</v>
      </c>
      <c r="F118" s="132" t="s">
        <v>1424</v>
      </c>
      <c r="I118" s="125"/>
      <c r="J118" s="133">
        <f>BK118</f>
        <v>0</v>
      </c>
      <c r="L118" s="122"/>
      <c r="M118" s="127"/>
      <c r="P118" s="128">
        <f>SUM(P119:P123)</f>
        <v>0</v>
      </c>
      <c r="R118" s="128">
        <f>SUM(R119:R123)</f>
        <v>0</v>
      </c>
      <c r="T118" s="129">
        <f>SUM(T119:T123)</f>
        <v>0</v>
      </c>
      <c r="AR118" s="123" t="s">
        <v>192</v>
      </c>
      <c r="AT118" s="130" t="s">
        <v>81</v>
      </c>
      <c r="AU118" s="130" t="s">
        <v>89</v>
      </c>
      <c r="AY118" s="123" t="s">
        <v>156</v>
      </c>
      <c r="BK118" s="131">
        <f>SUM(BK119:BK123)</f>
        <v>0</v>
      </c>
    </row>
    <row r="119" spans="2:65" s="1" customFormat="1" ht="15.75" customHeight="1">
      <c r="B119" s="34"/>
      <c r="C119" s="134" t="s">
        <v>269</v>
      </c>
      <c r="D119" s="134" t="s">
        <v>158</v>
      </c>
      <c r="E119" s="135" t="s">
        <v>1425</v>
      </c>
      <c r="F119" s="136" t="s">
        <v>1426</v>
      </c>
      <c r="G119" s="137" t="s">
        <v>227</v>
      </c>
      <c r="H119" s="138">
        <v>1</v>
      </c>
      <c r="I119" s="139"/>
      <c r="J119" s="140">
        <f>ROUND(I119*H119,2)</f>
        <v>0</v>
      </c>
      <c r="K119" s="136" t="s">
        <v>161</v>
      </c>
      <c r="L119" s="34"/>
      <c r="M119" s="141" t="s">
        <v>45</v>
      </c>
      <c r="N119" s="142" t="s">
        <v>53</v>
      </c>
      <c r="P119" s="143">
        <f>O119*H119</f>
        <v>0</v>
      </c>
      <c r="Q119" s="143">
        <v>0</v>
      </c>
      <c r="R119" s="143">
        <f>Q119*H119</f>
        <v>0</v>
      </c>
      <c r="S119" s="143">
        <v>0</v>
      </c>
      <c r="T119" s="144">
        <f>S119*H119</f>
        <v>0</v>
      </c>
      <c r="AR119" s="145" t="s">
        <v>1358</v>
      </c>
      <c r="AT119" s="145" t="s">
        <v>158</v>
      </c>
      <c r="AU119" s="145" t="s">
        <v>91</v>
      </c>
      <c r="AY119" s="18" t="s">
        <v>156</v>
      </c>
      <c r="BE119" s="146">
        <f>IF(N119="základní",J119,0)</f>
        <v>0</v>
      </c>
      <c r="BF119" s="146">
        <f>IF(N119="snížená",J119,0)</f>
        <v>0</v>
      </c>
      <c r="BG119" s="146">
        <f>IF(N119="zákl. přenesená",J119,0)</f>
        <v>0</v>
      </c>
      <c r="BH119" s="146">
        <f>IF(N119="sníž. přenesená",J119,0)</f>
        <v>0</v>
      </c>
      <c r="BI119" s="146">
        <f>IF(N119="nulová",J119,0)</f>
        <v>0</v>
      </c>
      <c r="BJ119" s="18" t="s">
        <v>89</v>
      </c>
      <c r="BK119" s="146">
        <f>ROUND(I119*H119,2)</f>
        <v>0</v>
      </c>
      <c r="BL119" s="18" t="s">
        <v>1358</v>
      </c>
      <c r="BM119" s="145" t="s">
        <v>1427</v>
      </c>
    </row>
    <row r="120" spans="2:65" s="1" customFormat="1">
      <c r="B120" s="34"/>
      <c r="D120" s="147" t="s">
        <v>164</v>
      </c>
      <c r="F120" s="148" t="s">
        <v>1428</v>
      </c>
      <c r="I120" s="149"/>
      <c r="L120" s="34"/>
      <c r="M120" s="150"/>
      <c r="T120" s="55"/>
      <c r="AT120" s="18" t="s">
        <v>164</v>
      </c>
      <c r="AU120" s="18" t="s">
        <v>91</v>
      </c>
    </row>
    <row r="121" spans="2:65" s="1" customFormat="1" ht="19.5">
      <c r="B121" s="34"/>
      <c r="D121" s="152" t="s">
        <v>375</v>
      </c>
      <c r="F121" s="182" t="s">
        <v>1429</v>
      </c>
      <c r="I121" s="149"/>
      <c r="L121" s="34"/>
      <c r="M121" s="150"/>
      <c r="T121" s="55"/>
      <c r="AT121" s="18" t="s">
        <v>375</v>
      </c>
      <c r="AU121" s="18" t="s">
        <v>91</v>
      </c>
    </row>
    <row r="122" spans="2:65" s="1" customFormat="1" ht="15.75" customHeight="1">
      <c r="B122" s="34"/>
      <c r="C122" s="134" t="s">
        <v>274</v>
      </c>
      <c r="D122" s="134" t="s">
        <v>158</v>
      </c>
      <c r="E122" s="135" t="s">
        <v>1430</v>
      </c>
      <c r="F122" s="136" t="s">
        <v>1431</v>
      </c>
      <c r="G122" s="137" t="s">
        <v>227</v>
      </c>
      <c r="H122" s="138">
        <v>1</v>
      </c>
      <c r="I122" s="139"/>
      <c r="J122" s="140">
        <f>ROUND(I122*H122,2)</f>
        <v>0</v>
      </c>
      <c r="K122" s="136" t="s">
        <v>161</v>
      </c>
      <c r="L122" s="34"/>
      <c r="M122" s="141" t="s">
        <v>45</v>
      </c>
      <c r="N122" s="142" t="s">
        <v>53</v>
      </c>
      <c r="P122" s="143">
        <f>O122*H122</f>
        <v>0</v>
      </c>
      <c r="Q122" s="143">
        <v>0</v>
      </c>
      <c r="R122" s="143">
        <f>Q122*H122</f>
        <v>0</v>
      </c>
      <c r="S122" s="143">
        <v>0</v>
      </c>
      <c r="T122" s="144">
        <f>S122*H122</f>
        <v>0</v>
      </c>
      <c r="AR122" s="145" t="s">
        <v>1358</v>
      </c>
      <c r="AT122" s="145" t="s">
        <v>158</v>
      </c>
      <c r="AU122" s="145" t="s">
        <v>91</v>
      </c>
      <c r="AY122" s="18" t="s">
        <v>156</v>
      </c>
      <c r="BE122" s="146">
        <f>IF(N122="základní",J122,0)</f>
        <v>0</v>
      </c>
      <c r="BF122" s="146">
        <f>IF(N122="snížená",J122,0)</f>
        <v>0</v>
      </c>
      <c r="BG122" s="146">
        <f>IF(N122="zákl. přenesená",J122,0)</f>
        <v>0</v>
      </c>
      <c r="BH122" s="146">
        <f>IF(N122="sníž. přenesená",J122,0)</f>
        <v>0</v>
      </c>
      <c r="BI122" s="146">
        <f>IF(N122="nulová",J122,0)</f>
        <v>0</v>
      </c>
      <c r="BJ122" s="18" t="s">
        <v>89</v>
      </c>
      <c r="BK122" s="146">
        <f>ROUND(I122*H122,2)</f>
        <v>0</v>
      </c>
      <c r="BL122" s="18" t="s">
        <v>1358</v>
      </c>
      <c r="BM122" s="145" t="s">
        <v>1432</v>
      </c>
    </row>
    <row r="123" spans="2:65" s="1" customFormat="1">
      <c r="B123" s="34"/>
      <c r="D123" s="147" t="s">
        <v>164</v>
      </c>
      <c r="F123" s="148" t="s">
        <v>1433</v>
      </c>
      <c r="I123" s="149"/>
      <c r="L123" s="34"/>
      <c r="M123" s="150"/>
      <c r="T123" s="55"/>
      <c r="AT123" s="18" t="s">
        <v>164</v>
      </c>
      <c r="AU123" s="18" t="s">
        <v>91</v>
      </c>
    </row>
    <row r="124" spans="2:65" s="11" customFormat="1" ht="22.7" customHeight="1">
      <c r="B124" s="122"/>
      <c r="D124" s="123" t="s">
        <v>81</v>
      </c>
      <c r="E124" s="132" t="s">
        <v>1434</v>
      </c>
      <c r="F124" s="132" t="s">
        <v>1435</v>
      </c>
      <c r="I124" s="125"/>
      <c r="J124" s="133">
        <f>BK124</f>
        <v>0</v>
      </c>
      <c r="L124" s="122"/>
      <c r="M124" s="127"/>
      <c r="P124" s="128">
        <f>SUM(P125:P126)</f>
        <v>0</v>
      </c>
      <c r="R124" s="128">
        <f>SUM(R125:R126)</f>
        <v>0</v>
      </c>
      <c r="T124" s="129">
        <f>SUM(T125:T126)</f>
        <v>0</v>
      </c>
      <c r="AR124" s="123" t="s">
        <v>192</v>
      </c>
      <c r="AT124" s="130" t="s">
        <v>81</v>
      </c>
      <c r="AU124" s="130" t="s">
        <v>89</v>
      </c>
      <c r="AY124" s="123" t="s">
        <v>156</v>
      </c>
      <c r="BK124" s="131">
        <f>SUM(BK125:BK126)</f>
        <v>0</v>
      </c>
    </row>
    <row r="125" spans="2:65" s="1" customFormat="1" ht="15.75" customHeight="1">
      <c r="B125" s="34"/>
      <c r="C125" s="134" t="s">
        <v>280</v>
      </c>
      <c r="D125" s="134" t="s">
        <v>158</v>
      </c>
      <c r="E125" s="135" t="s">
        <v>1436</v>
      </c>
      <c r="F125" s="136" t="s">
        <v>1437</v>
      </c>
      <c r="G125" s="137" t="s">
        <v>227</v>
      </c>
      <c r="H125" s="138">
        <v>1</v>
      </c>
      <c r="I125" s="139"/>
      <c r="J125" s="140">
        <f>ROUND(I125*H125,2)</f>
        <v>0</v>
      </c>
      <c r="K125" s="136" t="s">
        <v>45</v>
      </c>
      <c r="L125" s="34"/>
      <c r="M125" s="141" t="s">
        <v>45</v>
      </c>
      <c r="N125" s="142" t="s">
        <v>53</v>
      </c>
      <c r="P125" s="143">
        <f>O125*H125</f>
        <v>0</v>
      </c>
      <c r="Q125" s="143">
        <v>0</v>
      </c>
      <c r="R125" s="143">
        <f>Q125*H125</f>
        <v>0</v>
      </c>
      <c r="S125" s="143">
        <v>0</v>
      </c>
      <c r="T125" s="144">
        <f>S125*H125</f>
        <v>0</v>
      </c>
      <c r="AR125" s="145" t="s">
        <v>1358</v>
      </c>
      <c r="AT125" s="145" t="s">
        <v>158</v>
      </c>
      <c r="AU125" s="145" t="s">
        <v>91</v>
      </c>
      <c r="AY125" s="18" t="s">
        <v>156</v>
      </c>
      <c r="BE125" s="146">
        <f>IF(N125="základní",J125,0)</f>
        <v>0</v>
      </c>
      <c r="BF125" s="146">
        <f>IF(N125="snížená",J125,0)</f>
        <v>0</v>
      </c>
      <c r="BG125" s="146">
        <f>IF(N125="zákl. přenesená",J125,0)</f>
        <v>0</v>
      </c>
      <c r="BH125" s="146">
        <f>IF(N125="sníž. přenesená",J125,0)</f>
        <v>0</v>
      </c>
      <c r="BI125" s="146">
        <f>IF(N125="nulová",J125,0)</f>
        <v>0</v>
      </c>
      <c r="BJ125" s="18" t="s">
        <v>89</v>
      </c>
      <c r="BK125" s="146">
        <f>ROUND(I125*H125,2)</f>
        <v>0</v>
      </c>
      <c r="BL125" s="18" t="s">
        <v>1358</v>
      </c>
      <c r="BM125" s="145" t="s">
        <v>1438</v>
      </c>
    </row>
    <row r="126" spans="2:65" s="1" customFormat="1" ht="19.5">
      <c r="B126" s="34"/>
      <c r="D126" s="152" t="s">
        <v>375</v>
      </c>
      <c r="F126" s="182" t="s">
        <v>1439</v>
      </c>
      <c r="I126" s="149"/>
      <c r="L126" s="34"/>
      <c r="M126" s="179"/>
      <c r="N126" s="180"/>
      <c r="O126" s="180"/>
      <c r="P126" s="180"/>
      <c r="Q126" s="180"/>
      <c r="R126" s="180"/>
      <c r="S126" s="180"/>
      <c r="T126" s="181"/>
      <c r="AT126" s="18" t="s">
        <v>375</v>
      </c>
      <c r="AU126" s="18" t="s">
        <v>91</v>
      </c>
    </row>
    <row r="127" spans="2:65" s="1" customFormat="1" ht="6.95" customHeight="1">
      <c r="B127" s="43"/>
      <c r="C127" s="44"/>
      <c r="D127" s="44"/>
      <c r="E127" s="44"/>
      <c r="F127" s="44"/>
      <c r="G127" s="44"/>
      <c r="H127" s="44"/>
      <c r="I127" s="44"/>
      <c r="J127" s="44"/>
      <c r="K127" s="44"/>
      <c r="L127" s="34"/>
    </row>
  </sheetData>
  <sheetProtection algorithmName="SHA-512" hashValue="nSXBQZhetkgHoRppByk8t1Uwqpq2vs30qVnNdEbbGwGpgKZDnDXu7e+GJzeQoIB3n+aj0QGPYK9NeBEHfI+LQA==" saltValue="dGojwCJvDF2nd8Rfh+6E6Q==" spinCount="100000" sheet="1" objects="1" scenarios="1" formatColumns="0" formatRows="0" autoFilter="0"/>
  <autoFilter ref="C83:K126" xr:uid="{00000000-0009-0000-0000-000006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0600-000000000000}"/>
    <hyperlink ref="F91" r:id="rId2" xr:uid="{00000000-0004-0000-0600-000001000000}"/>
    <hyperlink ref="F93" r:id="rId3" xr:uid="{00000000-0004-0000-0600-000002000000}"/>
    <hyperlink ref="F95" r:id="rId4" xr:uid="{00000000-0004-0000-0600-000003000000}"/>
    <hyperlink ref="F98" r:id="rId5" xr:uid="{00000000-0004-0000-0600-000004000000}"/>
    <hyperlink ref="F101" r:id="rId6" xr:uid="{00000000-0004-0000-0600-000005000000}"/>
    <hyperlink ref="F103" r:id="rId7" xr:uid="{00000000-0004-0000-0600-000006000000}"/>
    <hyperlink ref="F105" r:id="rId8" xr:uid="{00000000-0004-0000-0600-000007000000}"/>
    <hyperlink ref="F107" r:id="rId9" xr:uid="{00000000-0004-0000-0600-000008000000}"/>
    <hyperlink ref="F109" r:id="rId10" xr:uid="{00000000-0004-0000-0600-000009000000}"/>
    <hyperlink ref="F111" r:id="rId11" xr:uid="{00000000-0004-0000-0600-00000A000000}"/>
    <hyperlink ref="F113" r:id="rId12" xr:uid="{00000000-0004-0000-0600-00000B000000}"/>
    <hyperlink ref="F115" r:id="rId13" xr:uid="{00000000-0004-0000-0600-00000C000000}"/>
    <hyperlink ref="F117" r:id="rId14" xr:uid="{00000000-0004-0000-0600-00000D000000}"/>
    <hyperlink ref="F120" r:id="rId15" xr:uid="{00000000-0004-0000-0600-00000F000000}"/>
    <hyperlink ref="F123" r:id="rId16" xr:uid="{00000000-0004-0000-0600-00001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H303"/>
  <sheetViews>
    <sheetView showGridLines="0" workbookViewId="0">
      <selection activeCell="A5" sqref="A5:XFD5"/>
    </sheetView>
  </sheetViews>
  <sheetFormatPr defaultRowHeight="11.25"/>
  <cols>
    <col min="1" max="1" width="8.1640625" customWidth="1"/>
    <col min="2" max="2" width="1.5" customWidth="1"/>
    <col min="3" max="3" width="24.5" customWidth="1"/>
    <col min="4" max="4" width="128.5" customWidth="1"/>
    <col min="5" max="5" width="13.1640625" customWidth="1"/>
    <col min="6" max="6" width="19.5" customWidth="1"/>
    <col min="7" max="7" width="1.5" customWidth="1"/>
    <col min="8" max="8" width="8.1640625" customWidth="1"/>
  </cols>
  <sheetData>
    <row r="1" spans="2:8" ht="11.25" customHeight="1"/>
    <row r="2" spans="2:8" ht="36.950000000000003" customHeight="1"/>
    <row r="3" spans="2:8" ht="6.95" customHeight="1">
      <c r="B3" s="19"/>
      <c r="C3" s="20"/>
      <c r="D3" s="20"/>
      <c r="E3" s="20"/>
      <c r="F3" s="20"/>
      <c r="G3" s="20"/>
      <c r="H3" s="21"/>
    </row>
    <row r="4" spans="2:8" ht="24.95" customHeight="1">
      <c r="B4" s="21"/>
      <c r="C4" s="22" t="s">
        <v>1440</v>
      </c>
      <c r="H4" s="21"/>
    </row>
    <row r="5" spans="2:8" ht="12" hidden="1" customHeight="1">
      <c r="B5" s="21"/>
      <c r="C5" s="25" t="s">
        <v>13</v>
      </c>
      <c r="D5" s="301" t="s">
        <v>14</v>
      </c>
      <c r="E5" s="286"/>
      <c r="F5" s="286"/>
      <c r="H5" s="21"/>
    </row>
    <row r="6" spans="2:8" ht="36.950000000000003" customHeight="1">
      <c r="B6" s="21"/>
      <c r="C6" s="27" t="s">
        <v>16</v>
      </c>
      <c r="D6" s="298" t="s">
        <v>17</v>
      </c>
      <c r="E6" s="286"/>
      <c r="F6" s="286"/>
      <c r="H6" s="21"/>
    </row>
    <row r="7" spans="2:8" ht="15.75" customHeight="1">
      <c r="B7" s="21"/>
      <c r="C7" s="28" t="s">
        <v>24</v>
      </c>
      <c r="D7" s="51" t="str">
        <f>'Rekapitulace stavby'!AN8</f>
        <v>Vyplň údaj</v>
      </c>
      <c r="H7" s="21"/>
    </row>
    <row r="8" spans="2:8" s="1" customFormat="1" ht="10.9" customHeight="1">
      <c r="B8" s="34"/>
      <c r="H8" s="34"/>
    </row>
    <row r="9" spans="2:8" s="10" customFormat="1" ht="29.25" customHeight="1">
      <c r="B9" s="114"/>
      <c r="C9" s="115" t="s">
        <v>63</v>
      </c>
      <c r="D9" s="116" t="s">
        <v>64</v>
      </c>
      <c r="E9" s="116" t="s">
        <v>143</v>
      </c>
      <c r="F9" s="117" t="s">
        <v>1441</v>
      </c>
      <c r="H9" s="114"/>
    </row>
    <row r="10" spans="2:8" s="1" customFormat="1" ht="26.45" customHeight="1">
      <c r="B10" s="34"/>
      <c r="C10" s="193" t="s">
        <v>1442</v>
      </c>
      <c r="D10" s="193" t="s">
        <v>97</v>
      </c>
      <c r="H10" s="34"/>
    </row>
    <row r="11" spans="2:8" s="1" customFormat="1" ht="16.899999999999999" customHeight="1">
      <c r="B11" s="34"/>
      <c r="C11" s="194" t="s">
        <v>116</v>
      </c>
      <c r="D11" s="195" t="s">
        <v>117</v>
      </c>
      <c r="E11" s="196" t="s">
        <v>118</v>
      </c>
      <c r="F11" s="197">
        <v>114.31</v>
      </c>
      <c r="H11" s="34"/>
    </row>
    <row r="12" spans="2:8" s="1" customFormat="1" ht="16.899999999999999" customHeight="1">
      <c r="B12" s="34"/>
      <c r="C12" s="198" t="s">
        <v>45</v>
      </c>
      <c r="D12" s="198" t="s">
        <v>167</v>
      </c>
      <c r="E12" s="18" t="s">
        <v>45</v>
      </c>
      <c r="F12" s="199">
        <v>0</v>
      </c>
      <c r="H12" s="34"/>
    </row>
    <row r="13" spans="2:8" s="1" customFormat="1" ht="16.899999999999999" customHeight="1">
      <c r="B13" s="34"/>
      <c r="C13" s="198" t="s">
        <v>45</v>
      </c>
      <c r="D13" s="198" t="s">
        <v>168</v>
      </c>
      <c r="E13" s="18" t="s">
        <v>45</v>
      </c>
      <c r="F13" s="199">
        <v>0</v>
      </c>
      <c r="H13" s="34"/>
    </row>
    <row r="14" spans="2:8" s="1" customFormat="1" ht="16.899999999999999" customHeight="1">
      <c r="B14" s="34"/>
      <c r="C14" s="198" t="s">
        <v>45</v>
      </c>
      <c r="D14" s="198" t="s">
        <v>169</v>
      </c>
      <c r="E14" s="18" t="s">
        <v>45</v>
      </c>
      <c r="F14" s="199">
        <v>0</v>
      </c>
      <c r="H14" s="34"/>
    </row>
    <row r="15" spans="2:8" s="1" customFormat="1" ht="16.899999999999999" customHeight="1">
      <c r="B15" s="34"/>
      <c r="C15" s="198" t="s">
        <v>45</v>
      </c>
      <c r="D15" s="198" t="s">
        <v>170</v>
      </c>
      <c r="E15" s="18" t="s">
        <v>45</v>
      </c>
      <c r="F15" s="199">
        <v>74.8</v>
      </c>
      <c r="H15" s="34"/>
    </row>
    <row r="16" spans="2:8" s="1" customFormat="1" ht="16.899999999999999" customHeight="1">
      <c r="B16" s="34"/>
      <c r="C16" s="198" t="s">
        <v>45</v>
      </c>
      <c r="D16" s="198" t="s">
        <v>171</v>
      </c>
      <c r="E16" s="18" t="s">
        <v>45</v>
      </c>
      <c r="F16" s="199">
        <v>0</v>
      </c>
      <c r="H16" s="34"/>
    </row>
    <row r="17" spans="2:8" s="1" customFormat="1" ht="16.899999999999999" customHeight="1">
      <c r="B17" s="34"/>
      <c r="C17" s="198" t="s">
        <v>45</v>
      </c>
      <c r="D17" s="198" t="s">
        <v>172</v>
      </c>
      <c r="E17" s="18" t="s">
        <v>45</v>
      </c>
      <c r="F17" s="199">
        <v>39.51</v>
      </c>
      <c r="H17" s="34"/>
    </row>
    <row r="18" spans="2:8" s="1" customFormat="1" ht="16.899999999999999" customHeight="1">
      <c r="B18" s="34"/>
      <c r="C18" s="198" t="s">
        <v>116</v>
      </c>
      <c r="D18" s="198" t="s">
        <v>173</v>
      </c>
      <c r="E18" s="18" t="s">
        <v>45</v>
      </c>
      <c r="F18" s="199">
        <v>114.31</v>
      </c>
      <c r="H18" s="34"/>
    </row>
    <row r="19" spans="2:8" s="1" customFormat="1" ht="16.899999999999999" customHeight="1">
      <c r="B19" s="34"/>
      <c r="C19" s="200" t="s">
        <v>1443</v>
      </c>
      <c r="H19" s="34"/>
    </row>
    <row r="20" spans="2:8" s="1" customFormat="1" ht="16.899999999999999" customHeight="1">
      <c r="B20" s="34"/>
      <c r="C20" s="198" t="s">
        <v>159</v>
      </c>
      <c r="D20" s="198" t="s">
        <v>1444</v>
      </c>
      <c r="E20" s="18" t="s">
        <v>122</v>
      </c>
      <c r="F20" s="199">
        <v>114.31</v>
      </c>
      <c r="H20" s="34"/>
    </row>
    <row r="21" spans="2:8" s="1" customFormat="1" ht="16.899999999999999" customHeight="1">
      <c r="B21" s="34"/>
      <c r="C21" s="198" t="s">
        <v>181</v>
      </c>
      <c r="D21" s="198" t="s">
        <v>1445</v>
      </c>
      <c r="E21" s="18" t="s">
        <v>122</v>
      </c>
      <c r="F21" s="199">
        <v>114.31</v>
      </c>
      <c r="H21" s="34"/>
    </row>
    <row r="22" spans="2:8" s="1" customFormat="1" ht="16.899999999999999" customHeight="1">
      <c r="B22" s="34"/>
      <c r="C22" s="198" t="s">
        <v>245</v>
      </c>
      <c r="D22" s="198" t="s">
        <v>1446</v>
      </c>
      <c r="E22" s="18" t="s">
        <v>122</v>
      </c>
      <c r="F22" s="199">
        <v>114.31</v>
      </c>
      <c r="H22" s="34"/>
    </row>
    <row r="23" spans="2:8" s="1" customFormat="1" ht="16.899999999999999" customHeight="1">
      <c r="B23" s="34"/>
      <c r="C23" s="194" t="s">
        <v>120</v>
      </c>
      <c r="D23" s="195" t="s">
        <v>121</v>
      </c>
      <c r="E23" s="196" t="s">
        <v>122</v>
      </c>
      <c r="F23" s="197">
        <v>190.5</v>
      </c>
      <c r="H23" s="34"/>
    </row>
    <row r="24" spans="2:8" s="1" customFormat="1" ht="16.899999999999999" customHeight="1">
      <c r="B24" s="34"/>
      <c r="C24" s="198" t="s">
        <v>45</v>
      </c>
      <c r="D24" s="198" t="s">
        <v>178</v>
      </c>
      <c r="E24" s="18" t="s">
        <v>45</v>
      </c>
      <c r="F24" s="199">
        <v>0</v>
      </c>
      <c r="H24" s="34"/>
    </row>
    <row r="25" spans="2:8" s="1" customFormat="1" ht="16.899999999999999" customHeight="1">
      <c r="B25" s="34"/>
      <c r="C25" s="198" t="s">
        <v>45</v>
      </c>
      <c r="D25" s="198" t="s">
        <v>179</v>
      </c>
      <c r="E25" s="18" t="s">
        <v>45</v>
      </c>
      <c r="F25" s="199">
        <v>0</v>
      </c>
      <c r="H25" s="34"/>
    </row>
    <row r="26" spans="2:8" s="1" customFormat="1" ht="16.899999999999999" customHeight="1">
      <c r="B26" s="34"/>
      <c r="C26" s="198" t="s">
        <v>45</v>
      </c>
      <c r="D26" s="198" t="s">
        <v>180</v>
      </c>
      <c r="E26" s="18" t="s">
        <v>45</v>
      </c>
      <c r="F26" s="199">
        <v>190.5</v>
      </c>
      <c r="H26" s="34"/>
    </row>
    <row r="27" spans="2:8" s="1" customFormat="1" ht="16.899999999999999" customHeight="1">
      <c r="B27" s="34"/>
      <c r="C27" s="198" t="s">
        <v>120</v>
      </c>
      <c r="D27" s="198" t="s">
        <v>173</v>
      </c>
      <c r="E27" s="18" t="s">
        <v>45</v>
      </c>
      <c r="F27" s="199">
        <v>190.5</v>
      </c>
      <c r="H27" s="34"/>
    </row>
    <row r="28" spans="2:8" s="1" customFormat="1" ht="16.899999999999999" customHeight="1">
      <c r="B28" s="34"/>
      <c r="C28" s="200" t="s">
        <v>1443</v>
      </c>
      <c r="H28" s="34"/>
    </row>
    <row r="29" spans="2:8" s="1" customFormat="1" ht="16.899999999999999" customHeight="1">
      <c r="B29" s="34"/>
      <c r="C29" s="198" t="s">
        <v>186</v>
      </c>
      <c r="D29" s="198" t="s">
        <v>1447</v>
      </c>
      <c r="E29" s="18" t="s">
        <v>122</v>
      </c>
      <c r="F29" s="199">
        <v>666.3</v>
      </c>
      <c r="H29" s="34"/>
    </row>
    <row r="30" spans="2:8" s="1" customFormat="1" ht="16.899999999999999" customHeight="1">
      <c r="B30" s="34"/>
      <c r="C30" s="198" t="s">
        <v>251</v>
      </c>
      <c r="D30" s="198" t="s">
        <v>1448</v>
      </c>
      <c r="E30" s="18" t="s">
        <v>122</v>
      </c>
      <c r="F30" s="199">
        <v>190.5</v>
      </c>
      <c r="H30" s="34"/>
    </row>
    <row r="31" spans="2:8" s="1" customFormat="1" ht="16.899999999999999" customHeight="1">
      <c r="B31" s="34"/>
      <c r="C31" s="194" t="s">
        <v>125</v>
      </c>
      <c r="D31" s="195" t="s">
        <v>45</v>
      </c>
      <c r="E31" s="196" t="s">
        <v>122</v>
      </c>
      <c r="F31" s="197">
        <v>475.8</v>
      </c>
      <c r="H31" s="34"/>
    </row>
    <row r="32" spans="2:8" s="1" customFormat="1" ht="16.899999999999999" customHeight="1">
      <c r="B32" s="34"/>
      <c r="C32" s="198" t="s">
        <v>45</v>
      </c>
      <c r="D32" s="198" t="s">
        <v>178</v>
      </c>
      <c r="E32" s="18" t="s">
        <v>45</v>
      </c>
      <c r="F32" s="199">
        <v>0</v>
      </c>
      <c r="H32" s="34"/>
    </row>
    <row r="33" spans="2:8" s="1" customFormat="1" ht="16.899999999999999" customHeight="1">
      <c r="B33" s="34"/>
      <c r="C33" s="198" t="s">
        <v>45</v>
      </c>
      <c r="D33" s="198" t="s">
        <v>197</v>
      </c>
      <c r="E33" s="18" t="s">
        <v>45</v>
      </c>
      <c r="F33" s="199">
        <v>0</v>
      </c>
      <c r="H33" s="34"/>
    </row>
    <row r="34" spans="2:8" s="1" customFormat="1" ht="16.899999999999999" customHeight="1">
      <c r="B34" s="34"/>
      <c r="C34" s="198" t="s">
        <v>45</v>
      </c>
      <c r="D34" s="198" t="s">
        <v>198</v>
      </c>
      <c r="E34" s="18" t="s">
        <v>45</v>
      </c>
      <c r="F34" s="199">
        <v>475.8</v>
      </c>
      <c r="H34" s="34"/>
    </row>
    <row r="35" spans="2:8" s="1" customFormat="1" ht="16.899999999999999" customHeight="1">
      <c r="B35" s="34"/>
      <c r="C35" s="198" t="s">
        <v>125</v>
      </c>
      <c r="D35" s="198" t="s">
        <v>199</v>
      </c>
      <c r="E35" s="18" t="s">
        <v>45</v>
      </c>
      <c r="F35" s="199">
        <v>475.8</v>
      </c>
      <c r="H35" s="34"/>
    </row>
    <row r="36" spans="2:8" s="1" customFormat="1" ht="16.899999999999999" customHeight="1">
      <c r="B36" s="34"/>
      <c r="C36" s="200" t="s">
        <v>1443</v>
      </c>
      <c r="H36" s="34"/>
    </row>
    <row r="37" spans="2:8" s="1" customFormat="1" ht="16.899999999999999" customHeight="1">
      <c r="B37" s="34"/>
      <c r="C37" s="198" t="s">
        <v>193</v>
      </c>
      <c r="D37" s="198" t="s">
        <v>1449</v>
      </c>
      <c r="E37" s="18" t="s">
        <v>122</v>
      </c>
      <c r="F37" s="199">
        <v>514.66999999999996</v>
      </c>
      <c r="H37" s="34"/>
    </row>
    <row r="38" spans="2:8" s="1" customFormat="1" ht="16.899999999999999" customHeight="1">
      <c r="B38" s="34"/>
      <c r="C38" s="198" t="s">
        <v>186</v>
      </c>
      <c r="D38" s="198" t="s">
        <v>1447</v>
      </c>
      <c r="E38" s="18" t="s">
        <v>122</v>
      </c>
      <c r="F38" s="199">
        <v>666.3</v>
      </c>
      <c r="H38" s="34"/>
    </row>
    <row r="39" spans="2:8" s="1" customFormat="1" ht="26.45" customHeight="1">
      <c r="B39" s="34"/>
      <c r="C39" s="193" t="s">
        <v>1450</v>
      </c>
      <c r="D39" s="193" t="s">
        <v>101</v>
      </c>
      <c r="H39" s="34"/>
    </row>
    <row r="40" spans="2:8" s="1" customFormat="1" ht="16.899999999999999" customHeight="1">
      <c r="B40" s="34"/>
      <c r="C40" s="194" t="s">
        <v>350</v>
      </c>
      <c r="D40" s="195" t="s">
        <v>351</v>
      </c>
      <c r="E40" s="196" t="s">
        <v>352</v>
      </c>
      <c r="F40" s="197">
        <v>43.68</v>
      </c>
      <c r="H40" s="34"/>
    </row>
    <row r="41" spans="2:8" s="1" customFormat="1" ht="16.899999999999999" customHeight="1">
      <c r="B41" s="34"/>
      <c r="C41" s="198" t="s">
        <v>45</v>
      </c>
      <c r="D41" s="198" t="s">
        <v>369</v>
      </c>
      <c r="E41" s="18" t="s">
        <v>45</v>
      </c>
      <c r="F41" s="199">
        <v>0</v>
      </c>
      <c r="H41" s="34"/>
    </row>
    <row r="42" spans="2:8" s="1" customFormat="1" ht="16.899999999999999" customHeight="1">
      <c r="B42" s="34"/>
      <c r="C42" s="198" t="s">
        <v>45</v>
      </c>
      <c r="D42" s="198" t="s">
        <v>370</v>
      </c>
      <c r="E42" s="18" t="s">
        <v>45</v>
      </c>
      <c r="F42" s="199">
        <v>43.68</v>
      </c>
      <c r="H42" s="34"/>
    </row>
    <row r="43" spans="2:8" s="1" customFormat="1" ht="16.899999999999999" customHeight="1">
      <c r="B43" s="34"/>
      <c r="C43" s="198" t="s">
        <v>350</v>
      </c>
      <c r="D43" s="198" t="s">
        <v>173</v>
      </c>
      <c r="E43" s="18" t="s">
        <v>45</v>
      </c>
      <c r="F43" s="199">
        <v>43.68</v>
      </c>
      <c r="H43" s="34"/>
    </row>
    <row r="44" spans="2:8" s="1" customFormat="1" ht="16.899999999999999" customHeight="1">
      <c r="B44" s="34"/>
      <c r="C44" s="200" t="s">
        <v>1443</v>
      </c>
      <c r="H44" s="34"/>
    </row>
    <row r="45" spans="2:8" s="1" customFormat="1" ht="16.899999999999999" customHeight="1">
      <c r="B45" s="34"/>
      <c r="C45" s="198" t="s">
        <v>365</v>
      </c>
      <c r="D45" s="198" t="s">
        <v>1451</v>
      </c>
      <c r="E45" s="18" t="s">
        <v>352</v>
      </c>
      <c r="F45" s="199">
        <v>43.68</v>
      </c>
      <c r="H45" s="34"/>
    </row>
    <row r="46" spans="2:8" s="1" customFormat="1" ht="16.899999999999999" customHeight="1">
      <c r="B46" s="34"/>
      <c r="C46" s="198" t="s">
        <v>378</v>
      </c>
      <c r="D46" s="198" t="s">
        <v>1452</v>
      </c>
      <c r="E46" s="18" t="s">
        <v>352</v>
      </c>
      <c r="F46" s="199">
        <v>43.68</v>
      </c>
      <c r="H46" s="34"/>
    </row>
    <row r="47" spans="2:8" s="1" customFormat="1" ht="16.899999999999999" customHeight="1">
      <c r="B47" s="34"/>
      <c r="C47" s="198" t="s">
        <v>382</v>
      </c>
      <c r="D47" s="198" t="s">
        <v>1453</v>
      </c>
      <c r="E47" s="18" t="s">
        <v>352</v>
      </c>
      <c r="F47" s="199">
        <v>43.68</v>
      </c>
      <c r="H47" s="34"/>
    </row>
    <row r="48" spans="2:8" s="1" customFormat="1" ht="16.899999999999999" customHeight="1">
      <c r="B48" s="34"/>
      <c r="C48" s="198" t="s">
        <v>401</v>
      </c>
      <c r="D48" s="198" t="s">
        <v>1454</v>
      </c>
      <c r="E48" s="18" t="s">
        <v>352</v>
      </c>
      <c r="F48" s="199">
        <v>107.45</v>
      </c>
      <c r="H48" s="34"/>
    </row>
    <row r="49" spans="2:8" s="1" customFormat="1" ht="16.899999999999999" customHeight="1">
      <c r="B49" s="34"/>
      <c r="C49" s="198" t="s">
        <v>406</v>
      </c>
      <c r="D49" s="198" t="s">
        <v>1455</v>
      </c>
      <c r="E49" s="18" t="s">
        <v>352</v>
      </c>
      <c r="F49" s="199">
        <v>171.22</v>
      </c>
      <c r="H49" s="34"/>
    </row>
    <row r="50" spans="2:8" s="1" customFormat="1" ht="16.899999999999999" customHeight="1">
      <c r="B50" s="34"/>
      <c r="C50" s="198" t="s">
        <v>412</v>
      </c>
      <c r="D50" s="198" t="s">
        <v>1456</v>
      </c>
      <c r="E50" s="18" t="s">
        <v>261</v>
      </c>
      <c r="F50" s="199">
        <v>91.727999999999994</v>
      </c>
      <c r="H50" s="34"/>
    </row>
    <row r="51" spans="2:8" s="1" customFormat="1" ht="16.899999999999999" customHeight="1">
      <c r="B51" s="34"/>
      <c r="C51" s="194" t="s">
        <v>354</v>
      </c>
      <c r="D51" s="195" t="s">
        <v>355</v>
      </c>
      <c r="E51" s="196" t="s">
        <v>122</v>
      </c>
      <c r="F51" s="197">
        <v>637.70000000000005</v>
      </c>
      <c r="H51" s="34"/>
    </row>
    <row r="52" spans="2:8" s="1" customFormat="1" ht="16.899999999999999" customHeight="1">
      <c r="B52" s="34"/>
      <c r="C52" s="198" t="s">
        <v>45</v>
      </c>
      <c r="D52" s="198" t="s">
        <v>363</v>
      </c>
      <c r="E52" s="18" t="s">
        <v>45</v>
      </c>
      <c r="F52" s="199">
        <v>0</v>
      </c>
      <c r="H52" s="34"/>
    </row>
    <row r="53" spans="2:8" s="1" customFormat="1" ht="16.899999999999999" customHeight="1">
      <c r="B53" s="34"/>
      <c r="C53" s="198" t="s">
        <v>45</v>
      </c>
      <c r="D53" s="198" t="s">
        <v>364</v>
      </c>
      <c r="E53" s="18" t="s">
        <v>45</v>
      </c>
      <c r="F53" s="199">
        <v>637.70000000000005</v>
      </c>
      <c r="H53" s="34"/>
    </row>
    <row r="54" spans="2:8" s="1" customFormat="1" ht="16.899999999999999" customHeight="1">
      <c r="B54" s="34"/>
      <c r="C54" s="198" t="s">
        <v>354</v>
      </c>
      <c r="D54" s="198" t="s">
        <v>173</v>
      </c>
      <c r="E54" s="18" t="s">
        <v>45</v>
      </c>
      <c r="F54" s="199">
        <v>637.70000000000005</v>
      </c>
      <c r="H54" s="34"/>
    </row>
    <row r="55" spans="2:8" s="1" customFormat="1" ht="16.899999999999999" customHeight="1">
      <c r="B55" s="34"/>
      <c r="C55" s="200" t="s">
        <v>1443</v>
      </c>
      <c r="H55" s="34"/>
    </row>
    <row r="56" spans="2:8" s="1" customFormat="1" ht="16.899999999999999" customHeight="1">
      <c r="B56" s="34"/>
      <c r="C56" s="198" t="s">
        <v>359</v>
      </c>
      <c r="D56" s="198" t="s">
        <v>1457</v>
      </c>
      <c r="E56" s="18" t="s">
        <v>122</v>
      </c>
      <c r="F56" s="199">
        <v>637.70000000000005</v>
      </c>
      <c r="H56" s="34"/>
    </row>
    <row r="57" spans="2:8" s="1" customFormat="1" ht="16.899999999999999" customHeight="1">
      <c r="B57" s="34"/>
      <c r="C57" s="198" t="s">
        <v>393</v>
      </c>
      <c r="D57" s="198" t="s">
        <v>1458</v>
      </c>
      <c r="E57" s="18" t="s">
        <v>352</v>
      </c>
      <c r="F57" s="199">
        <v>63.77</v>
      </c>
      <c r="H57" s="34"/>
    </row>
    <row r="58" spans="2:8" s="1" customFormat="1" ht="16.899999999999999" customHeight="1">
      <c r="B58" s="34"/>
      <c r="C58" s="198" t="s">
        <v>401</v>
      </c>
      <c r="D58" s="198" t="s">
        <v>1454</v>
      </c>
      <c r="E58" s="18" t="s">
        <v>352</v>
      </c>
      <c r="F58" s="199">
        <v>107.45</v>
      </c>
      <c r="H58" s="34"/>
    </row>
    <row r="59" spans="2:8" s="1" customFormat="1" ht="16.899999999999999" customHeight="1">
      <c r="B59" s="34"/>
      <c r="C59" s="198" t="s">
        <v>406</v>
      </c>
      <c r="D59" s="198" t="s">
        <v>1455</v>
      </c>
      <c r="E59" s="18" t="s">
        <v>352</v>
      </c>
      <c r="F59" s="199">
        <v>171.22</v>
      </c>
      <c r="H59" s="34"/>
    </row>
    <row r="60" spans="2:8" s="1" customFormat="1" ht="16.899999999999999" customHeight="1">
      <c r="B60" s="34"/>
      <c r="C60" s="198" t="s">
        <v>418</v>
      </c>
      <c r="D60" s="198" t="s">
        <v>1459</v>
      </c>
      <c r="E60" s="18" t="s">
        <v>261</v>
      </c>
      <c r="F60" s="199">
        <v>117.97499999999999</v>
      </c>
      <c r="H60" s="34"/>
    </row>
    <row r="61" spans="2:8" s="1" customFormat="1" ht="16.899999999999999" customHeight="1">
      <c r="B61" s="34"/>
      <c r="C61" s="194" t="s">
        <v>331</v>
      </c>
      <c r="D61" s="195" t="s">
        <v>332</v>
      </c>
      <c r="E61" s="196" t="s">
        <v>122</v>
      </c>
      <c r="F61" s="197">
        <v>382.12</v>
      </c>
      <c r="H61" s="34"/>
    </row>
    <row r="62" spans="2:8" s="1" customFormat="1" ht="16.899999999999999" customHeight="1">
      <c r="B62" s="34"/>
      <c r="C62" s="198" t="s">
        <v>45</v>
      </c>
      <c r="D62" s="198" t="s">
        <v>435</v>
      </c>
      <c r="E62" s="18" t="s">
        <v>45</v>
      </c>
      <c r="F62" s="199">
        <v>0</v>
      </c>
      <c r="H62" s="34"/>
    </row>
    <row r="63" spans="2:8" s="1" customFormat="1" ht="16.899999999999999" customHeight="1">
      <c r="B63" s="34"/>
      <c r="C63" s="198" t="s">
        <v>45</v>
      </c>
      <c r="D63" s="198" t="s">
        <v>482</v>
      </c>
      <c r="E63" s="18" t="s">
        <v>45</v>
      </c>
      <c r="F63" s="199">
        <v>382.12</v>
      </c>
      <c r="H63" s="34"/>
    </row>
    <row r="64" spans="2:8" s="1" customFormat="1" ht="16.899999999999999" customHeight="1">
      <c r="B64" s="34"/>
      <c r="C64" s="198" t="s">
        <v>331</v>
      </c>
      <c r="D64" s="198" t="s">
        <v>199</v>
      </c>
      <c r="E64" s="18" t="s">
        <v>45</v>
      </c>
      <c r="F64" s="199">
        <v>382.12</v>
      </c>
      <c r="H64" s="34"/>
    </row>
    <row r="65" spans="2:8" s="1" customFormat="1" ht="16.899999999999999" customHeight="1">
      <c r="B65" s="34"/>
      <c r="C65" s="200" t="s">
        <v>1443</v>
      </c>
      <c r="H65" s="34"/>
    </row>
    <row r="66" spans="2:8" s="1" customFormat="1" ht="16.899999999999999" customHeight="1">
      <c r="B66" s="34"/>
      <c r="C66" s="198" t="s">
        <v>479</v>
      </c>
      <c r="D66" s="198" t="s">
        <v>480</v>
      </c>
      <c r="E66" s="18" t="s">
        <v>122</v>
      </c>
      <c r="F66" s="199">
        <v>229.72</v>
      </c>
      <c r="H66" s="34"/>
    </row>
    <row r="67" spans="2:8" s="1" customFormat="1" ht="16.899999999999999" customHeight="1">
      <c r="B67" s="34"/>
      <c r="C67" s="198" t="s">
        <v>449</v>
      </c>
      <c r="D67" s="198" t="s">
        <v>1460</v>
      </c>
      <c r="E67" s="18" t="s">
        <v>122</v>
      </c>
      <c r="F67" s="199">
        <v>1184.52</v>
      </c>
      <c r="H67" s="34"/>
    </row>
    <row r="68" spans="2:8" s="1" customFormat="1" ht="16.899999999999999" customHeight="1">
      <c r="B68" s="34"/>
      <c r="C68" s="198" t="s">
        <v>473</v>
      </c>
      <c r="D68" s="198" t="s">
        <v>1461</v>
      </c>
      <c r="E68" s="18" t="s">
        <v>122</v>
      </c>
      <c r="F68" s="199">
        <v>382.12</v>
      </c>
      <c r="H68" s="34"/>
    </row>
    <row r="69" spans="2:8" s="1" customFormat="1" ht="16.899999999999999" customHeight="1">
      <c r="B69" s="34"/>
      <c r="C69" s="194" t="s">
        <v>334</v>
      </c>
      <c r="D69" s="195" t="s">
        <v>335</v>
      </c>
      <c r="E69" s="196" t="s">
        <v>122</v>
      </c>
      <c r="F69" s="197">
        <v>617.89</v>
      </c>
      <c r="H69" s="34"/>
    </row>
    <row r="70" spans="2:8" s="1" customFormat="1" ht="16.899999999999999" customHeight="1">
      <c r="B70" s="34"/>
      <c r="C70" s="198" t="s">
        <v>45</v>
      </c>
      <c r="D70" s="198" t="s">
        <v>435</v>
      </c>
      <c r="E70" s="18" t="s">
        <v>45</v>
      </c>
      <c r="F70" s="199">
        <v>0</v>
      </c>
      <c r="H70" s="34"/>
    </row>
    <row r="71" spans="2:8" s="1" customFormat="1" ht="16.899999999999999" customHeight="1">
      <c r="B71" s="34"/>
      <c r="C71" s="198" t="s">
        <v>45</v>
      </c>
      <c r="D71" s="198" t="s">
        <v>495</v>
      </c>
      <c r="E71" s="18" t="s">
        <v>45</v>
      </c>
      <c r="F71" s="199">
        <v>0</v>
      </c>
      <c r="H71" s="34"/>
    </row>
    <row r="72" spans="2:8" s="1" customFormat="1" ht="16.899999999999999" customHeight="1">
      <c r="B72" s="34"/>
      <c r="C72" s="198" t="s">
        <v>45</v>
      </c>
      <c r="D72" s="198" t="s">
        <v>496</v>
      </c>
      <c r="E72" s="18" t="s">
        <v>45</v>
      </c>
      <c r="F72" s="199">
        <v>533.25</v>
      </c>
      <c r="H72" s="34"/>
    </row>
    <row r="73" spans="2:8" s="1" customFormat="1" ht="16.899999999999999" customHeight="1">
      <c r="B73" s="34"/>
      <c r="C73" s="198" t="s">
        <v>45</v>
      </c>
      <c r="D73" s="198" t="s">
        <v>497</v>
      </c>
      <c r="E73" s="18" t="s">
        <v>45</v>
      </c>
      <c r="F73" s="199">
        <v>0</v>
      </c>
      <c r="H73" s="34"/>
    </row>
    <row r="74" spans="2:8" s="1" customFormat="1" ht="16.899999999999999" customHeight="1">
      <c r="B74" s="34"/>
      <c r="C74" s="198" t="s">
        <v>45</v>
      </c>
      <c r="D74" s="198" t="s">
        <v>498</v>
      </c>
      <c r="E74" s="18" t="s">
        <v>45</v>
      </c>
      <c r="F74" s="199">
        <v>84.64</v>
      </c>
      <c r="H74" s="34"/>
    </row>
    <row r="75" spans="2:8" s="1" customFormat="1" ht="16.899999999999999" customHeight="1">
      <c r="B75" s="34"/>
      <c r="C75" s="198" t="s">
        <v>334</v>
      </c>
      <c r="D75" s="198" t="s">
        <v>173</v>
      </c>
      <c r="E75" s="18" t="s">
        <v>45</v>
      </c>
      <c r="F75" s="199">
        <v>617.89</v>
      </c>
      <c r="H75" s="34"/>
    </row>
    <row r="76" spans="2:8" s="1" customFormat="1" ht="16.899999999999999" customHeight="1">
      <c r="B76" s="34"/>
      <c r="C76" s="200" t="s">
        <v>1443</v>
      </c>
      <c r="H76" s="34"/>
    </row>
    <row r="77" spans="2:8" s="1" customFormat="1" ht="16.899999999999999" customHeight="1">
      <c r="B77" s="34"/>
      <c r="C77" s="198" t="s">
        <v>492</v>
      </c>
      <c r="D77" s="198" t="s">
        <v>493</v>
      </c>
      <c r="E77" s="18" t="s">
        <v>122</v>
      </c>
      <c r="F77" s="199">
        <v>617.89</v>
      </c>
      <c r="H77" s="34"/>
    </row>
    <row r="78" spans="2:8" s="1" customFormat="1" ht="16.899999999999999" customHeight="1">
      <c r="B78" s="34"/>
      <c r="C78" s="198" t="s">
        <v>449</v>
      </c>
      <c r="D78" s="198" t="s">
        <v>1460</v>
      </c>
      <c r="E78" s="18" t="s">
        <v>122</v>
      </c>
      <c r="F78" s="199">
        <v>1184.52</v>
      </c>
      <c r="H78" s="34"/>
    </row>
    <row r="79" spans="2:8" s="1" customFormat="1" ht="16.899999999999999" customHeight="1">
      <c r="B79" s="34"/>
      <c r="C79" s="198" t="s">
        <v>486</v>
      </c>
      <c r="D79" s="198" t="s">
        <v>1462</v>
      </c>
      <c r="E79" s="18" t="s">
        <v>122</v>
      </c>
      <c r="F79" s="199">
        <v>617.89</v>
      </c>
      <c r="H79" s="34"/>
    </row>
    <row r="80" spans="2:8" s="1" customFormat="1" ht="16.899999999999999" customHeight="1">
      <c r="B80" s="34"/>
      <c r="C80" s="194" t="s">
        <v>322</v>
      </c>
      <c r="D80" s="195" t="s">
        <v>323</v>
      </c>
      <c r="E80" s="196" t="s">
        <v>122</v>
      </c>
      <c r="F80" s="197">
        <v>168.94</v>
      </c>
      <c r="H80" s="34"/>
    </row>
    <row r="81" spans="2:8" s="1" customFormat="1" ht="16.899999999999999" customHeight="1">
      <c r="B81" s="34"/>
      <c r="C81" s="198" t="s">
        <v>45</v>
      </c>
      <c r="D81" s="198" t="s">
        <v>435</v>
      </c>
      <c r="E81" s="18" t="s">
        <v>45</v>
      </c>
      <c r="F81" s="199">
        <v>0</v>
      </c>
      <c r="H81" s="34"/>
    </row>
    <row r="82" spans="2:8" s="1" customFormat="1" ht="16.899999999999999" customHeight="1">
      <c r="B82" s="34"/>
      <c r="C82" s="198" t="s">
        <v>45</v>
      </c>
      <c r="D82" s="198" t="s">
        <v>513</v>
      </c>
      <c r="E82" s="18" t="s">
        <v>45</v>
      </c>
      <c r="F82" s="199">
        <v>0</v>
      </c>
      <c r="H82" s="34"/>
    </row>
    <row r="83" spans="2:8" s="1" customFormat="1" ht="16.899999999999999" customHeight="1">
      <c r="B83" s="34"/>
      <c r="C83" s="198" t="s">
        <v>45</v>
      </c>
      <c r="D83" s="198" t="s">
        <v>514</v>
      </c>
      <c r="E83" s="18" t="s">
        <v>45</v>
      </c>
      <c r="F83" s="199">
        <v>129.43</v>
      </c>
      <c r="H83" s="34"/>
    </row>
    <row r="84" spans="2:8" s="1" customFormat="1" ht="16.899999999999999" customHeight="1">
      <c r="B84" s="34"/>
      <c r="C84" s="198" t="s">
        <v>45</v>
      </c>
      <c r="D84" s="198" t="s">
        <v>171</v>
      </c>
      <c r="E84" s="18" t="s">
        <v>45</v>
      </c>
      <c r="F84" s="199">
        <v>0</v>
      </c>
      <c r="H84" s="34"/>
    </row>
    <row r="85" spans="2:8" s="1" customFormat="1" ht="16.899999999999999" customHeight="1">
      <c r="B85" s="34"/>
      <c r="C85" s="198" t="s">
        <v>325</v>
      </c>
      <c r="D85" s="198" t="s">
        <v>172</v>
      </c>
      <c r="E85" s="18" t="s">
        <v>45</v>
      </c>
      <c r="F85" s="199">
        <v>39.51</v>
      </c>
      <c r="H85" s="34"/>
    </row>
    <row r="86" spans="2:8" s="1" customFormat="1" ht="16.899999999999999" customHeight="1">
      <c r="B86" s="34"/>
      <c r="C86" s="198" t="s">
        <v>322</v>
      </c>
      <c r="D86" s="198" t="s">
        <v>199</v>
      </c>
      <c r="E86" s="18" t="s">
        <v>45</v>
      </c>
      <c r="F86" s="199">
        <v>168.94</v>
      </c>
      <c r="H86" s="34"/>
    </row>
    <row r="87" spans="2:8" s="1" customFormat="1" ht="16.899999999999999" customHeight="1">
      <c r="B87" s="34"/>
      <c r="C87" s="200" t="s">
        <v>1443</v>
      </c>
      <c r="H87" s="34"/>
    </row>
    <row r="88" spans="2:8" s="1" customFormat="1" ht="16.899999999999999" customHeight="1">
      <c r="B88" s="34"/>
      <c r="C88" s="198" t="s">
        <v>510</v>
      </c>
      <c r="D88" s="198" t="s">
        <v>511</v>
      </c>
      <c r="E88" s="18" t="s">
        <v>122</v>
      </c>
      <c r="F88" s="199">
        <v>88.531999999999996</v>
      </c>
      <c r="H88" s="34"/>
    </row>
    <row r="89" spans="2:8" s="1" customFormat="1" ht="16.899999999999999" customHeight="1">
      <c r="B89" s="34"/>
      <c r="C89" s="198" t="s">
        <v>449</v>
      </c>
      <c r="D89" s="198" t="s">
        <v>1460</v>
      </c>
      <c r="E89" s="18" t="s">
        <v>122</v>
      </c>
      <c r="F89" s="199">
        <v>1184.52</v>
      </c>
      <c r="H89" s="34"/>
    </row>
    <row r="90" spans="2:8" s="1" customFormat="1" ht="16.899999999999999" customHeight="1">
      <c r="B90" s="34"/>
      <c r="C90" s="198" t="s">
        <v>501</v>
      </c>
      <c r="D90" s="198" t="s">
        <v>1463</v>
      </c>
      <c r="E90" s="18" t="s">
        <v>122</v>
      </c>
      <c r="F90" s="199">
        <v>184.51</v>
      </c>
      <c r="H90" s="34"/>
    </row>
    <row r="91" spans="2:8" s="1" customFormat="1" ht="16.899999999999999" customHeight="1">
      <c r="B91" s="34"/>
      <c r="C91" s="194" t="s">
        <v>325</v>
      </c>
      <c r="D91" s="195" t="s">
        <v>326</v>
      </c>
      <c r="E91" s="196" t="s">
        <v>122</v>
      </c>
      <c r="F91" s="197">
        <v>39.51</v>
      </c>
      <c r="H91" s="34"/>
    </row>
    <row r="92" spans="2:8" s="1" customFormat="1" ht="16.899999999999999" customHeight="1">
      <c r="B92" s="34"/>
      <c r="C92" s="198" t="s">
        <v>45</v>
      </c>
      <c r="D92" s="198" t="s">
        <v>171</v>
      </c>
      <c r="E92" s="18" t="s">
        <v>45</v>
      </c>
      <c r="F92" s="199">
        <v>0</v>
      </c>
      <c r="H92" s="34"/>
    </row>
    <row r="93" spans="2:8" s="1" customFormat="1" ht="16.899999999999999" customHeight="1">
      <c r="B93" s="34"/>
      <c r="C93" s="198" t="s">
        <v>325</v>
      </c>
      <c r="D93" s="198" t="s">
        <v>172</v>
      </c>
      <c r="E93" s="18" t="s">
        <v>45</v>
      </c>
      <c r="F93" s="199">
        <v>39.51</v>
      </c>
      <c r="H93" s="34"/>
    </row>
    <row r="94" spans="2:8" s="1" customFormat="1" ht="16.899999999999999" customHeight="1">
      <c r="B94" s="34"/>
      <c r="C94" s="200" t="s">
        <v>1443</v>
      </c>
      <c r="H94" s="34"/>
    </row>
    <row r="95" spans="2:8" s="1" customFormat="1" ht="16.899999999999999" customHeight="1">
      <c r="B95" s="34"/>
      <c r="C95" s="198" t="s">
        <v>510</v>
      </c>
      <c r="D95" s="198" t="s">
        <v>511</v>
      </c>
      <c r="E95" s="18" t="s">
        <v>122</v>
      </c>
      <c r="F95" s="199">
        <v>88.531999999999996</v>
      </c>
      <c r="H95" s="34"/>
    </row>
    <row r="96" spans="2:8" s="1" customFormat="1" ht="16.899999999999999" customHeight="1">
      <c r="B96" s="34"/>
      <c r="C96" s="194" t="s">
        <v>319</v>
      </c>
      <c r="D96" s="195" t="s">
        <v>320</v>
      </c>
      <c r="E96" s="196" t="s">
        <v>122</v>
      </c>
      <c r="F96" s="197">
        <v>15.57</v>
      </c>
      <c r="H96" s="34"/>
    </row>
    <row r="97" spans="2:8" s="1" customFormat="1" ht="16.899999999999999" customHeight="1">
      <c r="B97" s="34"/>
      <c r="C97" s="198" t="s">
        <v>45</v>
      </c>
      <c r="D97" s="198" t="s">
        <v>435</v>
      </c>
      <c r="E97" s="18" t="s">
        <v>45</v>
      </c>
      <c r="F97" s="199">
        <v>0</v>
      </c>
      <c r="H97" s="34"/>
    </row>
    <row r="98" spans="2:8" s="1" customFormat="1" ht="16.899999999999999" customHeight="1">
      <c r="B98" s="34"/>
      <c r="C98" s="198" t="s">
        <v>45</v>
      </c>
      <c r="D98" s="198" t="s">
        <v>513</v>
      </c>
      <c r="E98" s="18" t="s">
        <v>45</v>
      </c>
      <c r="F98" s="199">
        <v>0</v>
      </c>
      <c r="H98" s="34"/>
    </row>
    <row r="99" spans="2:8" s="1" customFormat="1" ht="16.899999999999999" customHeight="1">
      <c r="B99" s="34"/>
      <c r="C99" s="198" t="s">
        <v>45</v>
      </c>
      <c r="D99" s="198" t="s">
        <v>521</v>
      </c>
      <c r="E99" s="18" t="s">
        <v>45</v>
      </c>
      <c r="F99" s="199">
        <v>15.57</v>
      </c>
      <c r="H99" s="34"/>
    </row>
    <row r="100" spans="2:8" s="1" customFormat="1" ht="16.899999999999999" customHeight="1">
      <c r="B100" s="34"/>
      <c r="C100" s="198" t="s">
        <v>319</v>
      </c>
      <c r="D100" s="198" t="s">
        <v>199</v>
      </c>
      <c r="E100" s="18" t="s">
        <v>45</v>
      </c>
      <c r="F100" s="199">
        <v>15.57</v>
      </c>
      <c r="H100" s="34"/>
    </row>
    <row r="101" spans="2:8" s="1" customFormat="1" ht="16.899999999999999" customHeight="1">
      <c r="B101" s="34"/>
      <c r="C101" s="200" t="s">
        <v>1443</v>
      </c>
      <c r="H101" s="34"/>
    </row>
    <row r="102" spans="2:8" s="1" customFormat="1" ht="16.899999999999999" customHeight="1">
      <c r="B102" s="34"/>
      <c r="C102" s="198" t="s">
        <v>518</v>
      </c>
      <c r="D102" s="198" t="s">
        <v>519</v>
      </c>
      <c r="E102" s="18" t="s">
        <v>122</v>
      </c>
      <c r="F102" s="199">
        <v>14.002000000000001</v>
      </c>
      <c r="H102" s="34"/>
    </row>
    <row r="103" spans="2:8" s="1" customFormat="1" ht="16.899999999999999" customHeight="1">
      <c r="B103" s="34"/>
      <c r="C103" s="198" t="s">
        <v>449</v>
      </c>
      <c r="D103" s="198" t="s">
        <v>1460</v>
      </c>
      <c r="E103" s="18" t="s">
        <v>122</v>
      </c>
      <c r="F103" s="199">
        <v>1184.52</v>
      </c>
      <c r="H103" s="34"/>
    </row>
    <row r="104" spans="2:8" s="1" customFormat="1" ht="16.899999999999999" customHeight="1">
      <c r="B104" s="34"/>
      <c r="C104" s="198" t="s">
        <v>501</v>
      </c>
      <c r="D104" s="198" t="s">
        <v>1463</v>
      </c>
      <c r="E104" s="18" t="s">
        <v>122</v>
      </c>
      <c r="F104" s="199">
        <v>184.51</v>
      </c>
      <c r="H104" s="34"/>
    </row>
    <row r="105" spans="2:8" s="1" customFormat="1" ht="16.899999999999999" customHeight="1">
      <c r="B105" s="34"/>
      <c r="C105" s="194" t="s">
        <v>344</v>
      </c>
      <c r="D105" s="195" t="s">
        <v>345</v>
      </c>
      <c r="E105" s="196" t="s">
        <v>122</v>
      </c>
      <c r="F105" s="197">
        <v>1234.6600000000001</v>
      </c>
      <c r="H105" s="34"/>
    </row>
    <row r="106" spans="2:8" s="1" customFormat="1" ht="16.899999999999999" customHeight="1">
      <c r="B106" s="34"/>
      <c r="C106" s="198" t="s">
        <v>45</v>
      </c>
      <c r="D106" s="198" t="s">
        <v>435</v>
      </c>
      <c r="E106" s="18" t="s">
        <v>45</v>
      </c>
      <c r="F106" s="199">
        <v>0</v>
      </c>
      <c r="H106" s="34"/>
    </row>
    <row r="107" spans="2:8" s="1" customFormat="1" ht="16.899999999999999" customHeight="1">
      <c r="B107" s="34"/>
      <c r="C107" s="198" t="s">
        <v>45</v>
      </c>
      <c r="D107" s="198" t="s">
        <v>436</v>
      </c>
      <c r="E107" s="18" t="s">
        <v>45</v>
      </c>
      <c r="F107" s="199">
        <v>0</v>
      </c>
      <c r="H107" s="34"/>
    </row>
    <row r="108" spans="2:8" s="1" customFormat="1" ht="16.899999999999999" customHeight="1">
      <c r="B108" s="34"/>
      <c r="C108" s="198" t="s">
        <v>45</v>
      </c>
      <c r="D108" s="198" t="s">
        <v>437</v>
      </c>
      <c r="E108" s="18" t="s">
        <v>45</v>
      </c>
      <c r="F108" s="199">
        <v>1234.6600000000001</v>
      </c>
      <c r="H108" s="34"/>
    </row>
    <row r="109" spans="2:8" s="1" customFormat="1" ht="16.899999999999999" customHeight="1">
      <c r="B109" s="34"/>
      <c r="C109" s="198" t="s">
        <v>344</v>
      </c>
      <c r="D109" s="198" t="s">
        <v>173</v>
      </c>
      <c r="E109" s="18" t="s">
        <v>45</v>
      </c>
      <c r="F109" s="199">
        <v>1234.6600000000001</v>
      </c>
      <c r="H109" s="34"/>
    </row>
    <row r="110" spans="2:8" s="1" customFormat="1" ht="16.899999999999999" customHeight="1">
      <c r="B110" s="34"/>
      <c r="C110" s="200" t="s">
        <v>1443</v>
      </c>
      <c r="H110" s="34"/>
    </row>
    <row r="111" spans="2:8" s="1" customFormat="1" ht="16.899999999999999" customHeight="1">
      <c r="B111" s="34"/>
      <c r="C111" s="198" t="s">
        <v>431</v>
      </c>
      <c r="D111" s="198" t="s">
        <v>1464</v>
      </c>
      <c r="E111" s="18" t="s">
        <v>122</v>
      </c>
      <c r="F111" s="199">
        <v>1234.6600000000001</v>
      </c>
      <c r="H111" s="34"/>
    </row>
    <row r="112" spans="2:8" s="1" customFormat="1" ht="16.899999999999999" customHeight="1">
      <c r="B112" s="34"/>
      <c r="C112" s="198" t="s">
        <v>424</v>
      </c>
      <c r="D112" s="198" t="s">
        <v>1465</v>
      </c>
      <c r="E112" s="18" t="s">
        <v>122</v>
      </c>
      <c r="F112" s="199">
        <v>1090.32</v>
      </c>
      <c r="H112" s="34"/>
    </row>
    <row r="113" spans="2:8" s="1" customFormat="1" ht="16.899999999999999" customHeight="1">
      <c r="B113" s="34"/>
      <c r="C113" s="194" t="s">
        <v>341</v>
      </c>
      <c r="D113" s="195" t="s">
        <v>342</v>
      </c>
      <c r="E113" s="196" t="s">
        <v>122</v>
      </c>
      <c r="F113" s="197">
        <v>128.24</v>
      </c>
      <c r="H113" s="34"/>
    </row>
    <row r="114" spans="2:8" s="1" customFormat="1" ht="16.899999999999999" customHeight="1">
      <c r="B114" s="34"/>
      <c r="C114" s="198" t="s">
        <v>45</v>
      </c>
      <c r="D114" s="198" t="s">
        <v>435</v>
      </c>
      <c r="E114" s="18" t="s">
        <v>45</v>
      </c>
      <c r="F114" s="199">
        <v>0</v>
      </c>
      <c r="H114" s="34"/>
    </row>
    <row r="115" spans="2:8" s="1" customFormat="1" ht="16.899999999999999" customHeight="1">
      <c r="B115" s="34"/>
      <c r="C115" s="198" t="s">
        <v>45</v>
      </c>
      <c r="D115" s="198" t="s">
        <v>442</v>
      </c>
      <c r="E115" s="18" t="s">
        <v>45</v>
      </c>
      <c r="F115" s="199">
        <v>0</v>
      </c>
      <c r="H115" s="34"/>
    </row>
    <row r="116" spans="2:8" s="1" customFormat="1" ht="16.899999999999999" customHeight="1">
      <c r="B116" s="34"/>
      <c r="C116" s="198" t="s">
        <v>45</v>
      </c>
      <c r="D116" s="198" t="s">
        <v>443</v>
      </c>
      <c r="E116" s="18" t="s">
        <v>45</v>
      </c>
      <c r="F116" s="199">
        <v>128.24</v>
      </c>
      <c r="H116" s="34"/>
    </row>
    <row r="117" spans="2:8" s="1" customFormat="1" ht="16.899999999999999" customHeight="1">
      <c r="B117" s="34"/>
      <c r="C117" s="198" t="s">
        <v>341</v>
      </c>
      <c r="D117" s="198" t="s">
        <v>173</v>
      </c>
      <c r="E117" s="18" t="s">
        <v>45</v>
      </c>
      <c r="F117" s="199">
        <v>128.24</v>
      </c>
      <c r="H117" s="34"/>
    </row>
    <row r="118" spans="2:8" s="1" customFormat="1" ht="16.899999999999999" customHeight="1">
      <c r="B118" s="34"/>
      <c r="C118" s="200" t="s">
        <v>1443</v>
      </c>
      <c r="H118" s="34"/>
    </row>
    <row r="119" spans="2:8" s="1" customFormat="1" ht="16.899999999999999" customHeight="1">
      <c r="B119" s="34"/>
      <c r="C119" s="198" t="s">
        <v>438</v>
      </c>
      <c r="D119" s="198" t="s">
        <v>1466</v>
      </c>
      <c r="E119" s="18" t="s">
        <v>122</v>
      </c>
      <c r="F119" s="199">
        <v>128.24</v>
      </c>
      <c r="H119" s="34"/>
    </row>
    <row r="120" spans="2:8" s="1" customFormat="1" ht="16.899999999999999" customHeight="1">
      <c r="B120" s="34"/>
      <c r="C120" s="198" t="s">
        <v>424</v>
      </c>
      <c r="D120" s="198" t="s">
        <v>1465</v>
      </c>
      <c r="E120" s="18" t="s">
        <v>122</v>
      </c>
      <c r="F120" s="199">
        <v>1090.32</v>
      </c>
      <c r="H120" s="34"/>
    </row>
    <row r="121" spans="2:8" s="1" customFormat="1" ht="16.899999999999999" customHeight="1">
      <c r="B121" s="34"/>
      <c r="C121" s="194" t="s">
        <v>347</v>
      </c>
      <c r="D121" s="195" t="s">
        <v>348</v>
      </c>
      <c r="E121" s="196" t="s">
        <v>122</v>
      </c>
      <c r="F121" s="197">
        <v>38.869999999999997</v>
      </c>
      <c r="H121" s="34"/>
    </row>
    <row r="122" spans="2:8" s="1" customFormat="1" ht="16.899999999999999" customHeight="1">
      <c r="B122" s="34"/>
      <c r="C122" s="198" t="s">
        <v>45</v>
      </c>
      <c r="D122" s="198" t="s">
        <v>200</v>
      </c>
      <c r="E122" s="18" t="s">
        <v>45</v>
      </c>
      <c r="F122" s="199">
        <v>0</v>
      </c>
      <c r="H122" s="34"/>
    </row>
    <row r="123" spans="2:8" s="1" customFormat="1" ht="16.899999999999999" customHeight="1">
      <c r="B123" s="34"/>
      <c r="C123" s="198" t="s">
        <v>45</v>
      </c>
      <c r="D123" s="198" t="s">
        <v>471</v>
      </c>
      <c r="E123" s="18" t="s">
        <v>45</v>
      </c>
      <c r="F123" s="199">
        <v>0</v>
      </c>
      <c r="H123" s="34"/>
    </row>
    <row r="124" spans="2:8" s="1" customFormat="1" ht="16.899999999999999" customHeight="1">
      <c r="B124" s="34"/>
      <c r="C124" s="198" t="s">
        <v>45</v>
      </c>
      <c r="D124" s="198" t="s">
        <v>472</v>
      </c>
      <c r="E124" s="18" t="s">
        <v>45</v>
      </c>
      <c r="F124" s="199">
        <v>38.869999999999997</v>
      </c>
      <c r="H124" s="34"/>
    </row>
    <row r="125" spans="2:8" s="1" customFormat="1" ht="16.899999999999999" customHeight="1">
      <c r="B125" s="34"/>
      <c r="C125" s="198" t="s">
        <v>347</v>
      </c>
      <c r="D125" s="198" t="s">
        <v>173</v>
      </c>
      <c r="E125" s="18" t="s">
        <v>45</v>
      </c>
      <c r="F125" s="199">
        <v>38.869999999999997</v>
      </c>
      <c r="H125" s="34"/>
    </row>
    <row r="126" spans="2:8" s="1" customFormat="1" ht="16.899999999999999" customHeight="1">
      <c r="B126" s="34"/>
      <c r="C126" s="200" t="s">
        <v>1443</v>
      </c>
      <c r="H126" s="34"/>
    </row>
    <row r="127" spans="2:8" s="1" customFormat="1" ht="16.899999999999999" customHeight="1">
      <c r="B127" s="34"/>
      <c r="C127" s="198" t="s">
        <v>467</v>
      </c>
      <c r="D127" s="198" t="s">
        <v>1467</v>
      </c>
      <c r="E127" s="18" t="s">
        <v>122</v>
      </c>
      <c r="F127" s="199">
        <v>38.869999999999997</v>
      </c>
      <c r="H127" s="34"/>
    </row>
    <row r="128" spans="2:8" s="1" customFormat="1" ht="16.899999999999999" customHeight="1">
      <c r="B128" s="34"/>
      <c r="C128" s="198" t="s">
        <v>444</v>
      </c>
      <c r="D128" s="198" t="s">
        <v>1468</v>
      </c>
      <c r="E128" s="18" t="s">
        <v>122</v>
      </c>
      <c r="F128" s="199">
        <v>38.869999999999997</v>
      </c>
      <c r="H128" s="34"/>
    </row>
    <row r="129" spans="2:8" s="1" customFormat="1" ht="16.899999999999999" customHeight="1">
      <c r="B129" s="34"/>
      <c r="C129" s="198" t="s">
        <v>459</v>
      </c>
      <c r="D129" s="198" t="s">
        <v>1469</v>
      </c>
      <c r="E129" s="18" t="s">
        <v>122</v>
      </c>
      <c r="F129" s="199">
        <v>38.869999999999997</v>
      </c>
      <c r="H129" s="34"/>
    </row>
    <row r="130" spans="2:8" s="1" customFormat="1" ht="16.899999999999999" customHeight="1">
      <c r="B130" s="34"/>
      <c r="C130" s="198" t="s">
        <v>463</v>
      </c>
      <c r="D130" s="198" t="s">
        <v>1470</v>
      </c>
      <c r="E130" s="18" t="s">
        <v>122</v>
      </c>
      <c r="F130" s="199">
        <v>38.869999999999997</v>
      </c>
      <c r="H130" s="34"/>
    </row>
    <row r="131" spans="2:8" s="1" customFormat="1" ht="16.899999999999999" customHeight="1">
      <c r="B131" s="34"/>
      <c r="C131" s="194" t="s">
        <v>328</v>
      </c>
      <c r="D131" s="195" t="s">
        <v>329</v>
      </c>
      <c r="E131" s="196" t="s">
        <v>206</v>
      </c>
      <c r="F131" s="197">
        <v>767.12</v>
      </c>
      <c r="H131" s="34"/>
    </row>
    <row r="132" spans="2:8" s="1" customFormat="1" ht="16.899999999999999" customHeight="1">
      <c r="B132" s="34"/>
      <c r="C132" s="198" t="s">
        <v>45</v>
      </c>
      <c r="D132" s="198" t="s">
        <v>435</v>
      </c>
      <c r="E132" s="18" t="s">
        <v>45</v>
      </c>
      <c r="F132" s="199">
        <v>0</v>
      </c>
      <c r="H132" s="34"/>
    </row>
    <row r="133" spans="2:8" s="1" customFormat="1" ht="16.899999999999999" customHeight="1">
      <c r="B133" s="34"/>
      <c r="C133" s="198" t="s">
        <v>45</v>
      </c>
      <c r="D133" s="198" t="s">
        <v>577</v>
      </c>
      <c r="E133" s="18" t="s">
        <v>45</v>
      </c>
      <c r="F133" s="199">
        <v>0</v>
      </c>
      <c r="H133" s="34"/>
    </row>
    <row r="134" spans="2:8" s="1" customFormat="1" ht="16.899999999999999" customHeight="1">
      <c r="B134" s="34"/>
      <c r="C134" s="198" t="s">
        <v>45</v>
      </c>
      <c r="D134" s="198" t="s">
        <v>578</v>
      </c>
      <c r="E134" s="18" t="s">
        <v>45</v>
      </c>
      <c r="F134" s="199">
        <v>0</v>
      </c>
      <c r="H134" s="34"/>
    </row>
    <row r="135" spans="2:8" s="1" customFormat="1" ht="22.5">
      <c r="B135" s="34"/>
      <c r="C135" s="198" t="s">
        <v>45</v>
      </c>
      <c r="D135" s="198" t="s">
        <v>579</v>
      </c>
      <c r="E135" s="18" t="s">
        <v>45</v>
      </c>
      <c r="F135" s="199">
        <v>565.15</v>
      </c>
      <c r="H135" s="34"/>
    </row>
    <row r="136" spans="2:8" s="1" customFormat="1" ht="16.899999999999999" customHeight="1">
      <c r="B136" s="34"/>
      <c r="C136" s="198" t="s">
        <v>45</v>
      </c>
      <c r="D136" s="198" t="s">
        <v>580</v>
      </c>
      <c r="E136" s="18" t="s">
        <v>45</v>
      </c>
      <c r="F136" s="199">
        <v>201.97</v>
      </c>
      <c r="H136" s="34"/>
    </row>
    <row r="137" spans="2:8" s="1" customFormat="1" ht="16.899999999999999" customHeight="1">
      <c r="B137" s="34"/>
      <c r="C137" s="198" t="s">
        <v>328</v>
      </c>
      <c r="D137" s="198" t="s">
        <v>199</v>
      </c>
      <c r="E137" s="18" t="s">
        <v>45</v>
      </c>
      <c r="F137" s="199">
        <v>767.12</v>
      </c>
      <c r="H137" s="34"/>
    </row>
    <row r="138" spans="2:8" s="1" customFormat="1" ht="16.899999999999999" customHeight="1">
      <c r="B138" s="34"/>
      <c r="C138" s="200" t="s">
        <v>1443</v>
      </c>
      <c r="H138" s="34"/>
    </row>
    <row r="139" spans="2:8" s="1" customFormat="1" ht="16.899999999999999" customHeight="1">
      <c r="B139" s="34"/>
      <c r="C139" s="198" t="s">
        <v>573</v>
      </c>
      <c r="D139" s="198" t="s">
        <v>1471</v>
      </c>
      <c r="E139" s="18" t="s">
        <v>206</v>
      </c>
      <c r="F139" s="199">
        <v>767.12</v>
      </c>
      <c r="H139" s="34"/>
    </row>
    <row r="140" spans="2:8" s="1" customFormat="1" ht="16.899999999999999" customHeight="1">
      <c r="B140" s="34"/>
      <c r="C140" s="198" t="s">
        <v>492</v>
      </c>
      <c r="D140" s="198" t="s">
        <v>493</v>
      </c>
      <c r="E140" s="18" t="s">
        <v>122</v>
      </c>
      <c r="F140" s="199">
        <v>78.245999999999995</v>
      </c>
      <c r="H140" s="34"/>
    </row>
    <row r="141" spans="2:8" s="1" customFormat="1" ht="16.899999999999999" customHeight="1">
      <c r="B141" s="34"/>
      <c r="C141" s="194" t="s">
        <v>338</v>
      </c>
      <c r="D141" s="195" t="s">
        <v>339</v>
      </c>
      <c r="E141" s="196" t="s">
        <v>206</v>
      </c>
      <c r="F141" s="197">
        <v>102.566</v>
      </c>
      <c r="H141" s="34"/>
    </row>
    <row r="142" spans="2:8" s="1" customFormat="1" ht="16.899999999999999" customHeight="1">
      <c r="B142" s="34"/>
      <c r="C142" s="198" t="s">
        <v>45</v>
      </c>
      <c r="D142" s="198" t="s">
        <v>200</v>
      </c>
      <c r="E142" s="18" t="s">
        <v>45</v>
      </c>
      <c r="F142" s="199">
        <v>0</v>
      </c>
      <c r="H142" s="34"/>
    </row>
    <row r="143" spans="2:8" s="1" customFormat="1" ht="16.899999999999999" customHeight="1">
      <c r="B143" s="34"/>
      <c r="C143" s="198" t="s">
        <v>45</v>
      </c>
      <c r="D143" s="198" t="s">
        <v>637</v>
      </c>
      <c r="E143" s="18" t="s">
        <v>45</v>
      </c>
      <c r="F143" s="199">
        <v>102.566</v>
      </c>
      <c r="H143" s="34"/>
    </row>
    <row r="144" spans="2:8" s="1" customFormat="1" ht="16.899999999999999" customHeight="1">
      <c r="B144" s="34"/>
      <c r="C144" s="198" t="s">
        <v>338</v>
      </c>
      <c r="D144" s="198" t="s">
        <v>173</v>
      </c>
      <c r="E144" s="18" t="s">
        <v>45</v>
      </c>
      <c r="F144" s="199">
        <v>102.566</v>
      </c>
      <c r="H144" s="34"/>
    </row>
    <row r="145" spans="2:8" s="1" customFormat="1" ht="16.899999999999999" customHeight="1">
      <c r="B145" s="34"/>
      <c r="C145" s="200" t="s">
        <v>1443</v>
      </c>
      <c r="H145" s="34"/>
    </row>
    <row r="146" spans="2:8" s="1" customFormat="1" ht="16.899999999999999" customHeight="1">
      <c r="B146" s="34"/>
      <c r="C146" s="198" t="s">
        <v>634</v>
      </c>
      <c r="D146" s="198" t="s">
        <v>635</v>
      </c>
      <c r="E146" s="18" t="s">
        <v>206</v>
      </c>
      <c r="F146" s="199">
        <v>102.566</v>
      </c>
      <c r="H146" s="34"/>
    </row>
    <row r="147" spans="2:8" s="1" customFormat="1" ht="16.899999999999999" customHeight="1">
      <c r="B147" s="34"/>
      <c r="C147" s="198" t="s">
        <v>640</v>
      </c>
      <c r="D147" s="198" t="s">
        <v>641</v>
      </c>
      <c r="E147" s="18" t="s">
        <v>352</v>
      </c>
      <c r="F147" s="199">
        <v>2.0510000000000002</v>
      </c>
      <c r="H147" s="34"/>
    </row>
    <row r="148" spans="2:8" s="1" customFormat="1" ht="16.899999999999999" customHeight="1">
      <c r="B148" s="34"/>
      <c r="C148" s="194" t="s">
        <v>309</v>
      </c>
      <c r="D148" s="195" t="s">
        <v>310</v>
      </c>
      <c r="E148" s="196" t="s">
        <v>227</v>
      </c>
      <c r="F148" s="197">
        <v>3</v>
      </c>
      <c r="H148" s="34"/>
    </row>
    <row r="149" spans="2:8" s="1" customFormat="1" ht="16.899999999999999" customHeight="1">
      <c r="B149" s="34"/>
      <c r="C149" s="198" t="s">
        <v>45</v>
      </c>
      <c r="D149" s="198" t="s">
        <v>230</v>
      </c>
      <c r="E149" s="18" t="s">
        <v>45</v>
      </c>
      <c r="F149" s="199">
        <v>0</v>
      </c>
      <c r="H149" s="34"/>
    </row>
    <row r="150" spans="2:8" s="1" customFormat="1" ht="16.899999999999999" customHeight="1">
      <c r="B150" s="34"/>
      <c r="C150" s="198" t="s">
        <v>309</v>
      </c>
      <c r="D150" s="198" t="s">
        <v>547</v>
      </c>
      <c r="E150" s="18" t="s">
        <v>45</v>
      </c>
      <c r="F150" s="199">
        <v>3</v>
      </c>
      <c r="H150" s="34"/>
    </row>
    <row r="151" spans="2:8" s="1" customFormat="1" ht="16.899999999999999" customHeight="1">
      <c r="B151" s="34"/>
      <c r="C151" s="200" t="s">
        <v>1443</v>
      </c>
      <c r="H151" s="34"/>
    </row>
    <row r="152" spans="2:8" s="1" customFormat="1" ht="16.899999999999999" customHeight="1">
      <c r="B152" s="34"/>
      <c r="C152" s="198" t="s">
        <v>544</v>
      </c>
      <c r="D152" s="198" t="s">
        <v>545</v>
      </c>
      <c r="E152" s="18" t="s">
        <v>227</v>
      </c>
      <c r="F152" s="199">
        <v>3</v>
      </c>
      <c r="H152" s="34"/>
    </row>
    <row r="153" spans="2:8" s="1" customFormat="1" ht="16.899999999999999" customHeight="1">
      <c r="B153" s="34"/>
      <c r="C153" s="198" t="s">
        <v>525</v>
      </c>
      <c r="D153" s="198" t="s">
        <v>1472</v>
      </c>
      <c r="E153" s="18" t="s">
        <v>227</v>
      </c>
      <c r="F153" s="199">
        <v>12</v>
      </c>
      <c r="H153" s="34"/>
    </row>
    <row r="154" spans="2:8" s="1" customFormat="1" ht="16.899999999999999" customHeight="1">
      <c r="B154" s="34"/>
      <c r="C154" s="194" t="s">
        <v>311</v>
      </c>
      <c r="D154" s="195" t="s">
        <v>312</v>
      </c>
      <c r="E154" s="196" t="s">
        <v>227</v>
      </c>
      <c r="F154" s="197">
        <v>3</v>
      </c>
      <c r="H154" s="34"/>
    </row>
    <row r="155" spans="2:8" s="1" customFormat="1" ht="16.899999999999999" customHeight="1">
      <c r="B155" s="34"/>
      <c r="C155" s="198" t="s">
        <v>45</v>
      </c>
      <c r="D155" s="198" t="s">
        <v>230</v>
      </c>
      <c r="E155" s="18" t="s">
        <v>45</v>
      </c>
      <c r="F155" s="199">
        <v>0</v>
      </c>
      <c r="H155" s="34"/>
    </row>
    <row r="156" spans="2:8" s="1" customFormat="1" ht="16.899999999999999" customHeight="1">
      <c r="B156" s="34"/>
      <c r="C156" s="198" t="s">
        <v>45</v>
      </c>
      <c r="D156" s="198" t="s">
        <v>557</v>
      </c>
      <c r="E156" s="18" t="s">
        <v>45</v>
      </c>
      <c r="F156" s="199">
        <v>3</v>
      </c>
      <c r="H156" s="34"/>
    </row>
    <row r="157" spans="2:8" s="1" customFormat="1" ht="16.899999999999999" customHeight="1">
      <c r="B157" s="34"/>
      <c r="C157" s="198" t="s">
        <v>311</v>
      </c>
      <c r="D157" s="198" t="s">
        <v>173</v>
      </c>
      <c r="E157" s="18" t="s">
        <v>45</v>
      </c>
      <c r="F157" s="199">
        <v>3</v>
      </c>
      <c r="H157" s="34"/>
    </row>
    <row r="158" spans="2:8" s="1" customFormat="1" ht="16.899999999999999" customHeight="1">
      <c r="B158" s="34"/>
      <c r="C158" s="200" t="s">
        <v>1443</v>
      </c>
      <c r="H158" s="34"/>
    </row>
    <row r="159" spans="2:8" s="1" customFormat="1" ht="16.899999999999999" customHeight="1">
      <c r="B159" s="34"/>
      <c r="C159" s="198" t="s">
        <v>554</v>
      </c>
      <c r="D159" s="198" t="s">
        <v>555</v>
      </c>
      <c r="E159" s="18" t="s">
        <v>227</v>
      </c>
      <c r="F159" s="199">
        <v>3</v>
      </c>
      <c r="H159" s="34"/>
    </row>
    <row r="160" spans="2:8" s="1" customFormat="1" ht="16.899999999999999" customHeight="1">
      <c r="B160" s="34"/>
      <c r="C160" s="198" t="s">
        <v>525</v>
      </c>
      <c r="D160" s="198" t="s">
        <v>1472</v>
      </c>
      <c r="E160" s="18" t="s">
        <v>227</v>
      </c>
      <c r="F160" s="199">
        <v>12</v>
      </c>
      <c r="H160" s="34"/>
    </row>
    <row r="161" spans="2:8" s="1" customFormat="1" ht="16.899999999999999" customHeight="1">
      <c r="B161" s="34"/>
      <c r="C161" s="194" t="s">
        <v>315</v>
      </c>
      <c r="D161" s="195" t="s">
        <v>316</v>
      </c>
      <c r="E161" s="196" t="s">
        <v>227</v>
      </c>
      <c r="F161" s="197">
        <v>2</v>
      </c>
      <c r="H161" s="34"/>
    </row>
    <row r="162" spans="2:8" s="1" customFormat="1" ht="16.899999999999999" customHeight="1">
      <c r="B162" s="34"/>
      <c r="C162" s="198" t="s">
        <v>45</v>
      </c>
      <c r="D162" s="198" t="s">
        <v>230</v>
      </c>
      <c r="E162" s="18" t="s">
        <v>45</v>
      </c>
      <c r="F162" s="199">
        <v>0</v>
      </c>
      <c r="H162" s="34"/>
    </row>
    <row r="163" spans="2:8" s="1" customFormat="1" ht="16.899999999999999" customHeight="1">
      <c r="B163" s="34"/>
      <c r="C163" s="198" t="s">
        <v>315</v>
      </c>
      <c r="D163" s="198" t="s">
        <v>552</v>
      </c>
      <c r="E163" s="18" t="s">
        <v>45</v>
      </c>
      <c r="F163" s="199">
        <v>2</v>
      </c>
      <c r="H163" s="34"/>
    </row>
    <row r="164" spans="2:8" s="1" customFormat="1" ht="16.899999999999999" customHeight="1">
      <c r="B164" s="34"/>
      <c r="C164" s="200" t="s">
        <v>1443</v>
      </c>
      <c r="H164" s="34"/>
    </row>
    <row r="165" spans="2:8" s="1" customFormat="1" ht="16.899999999999999" customHeight="1">
      <c r="B165" s="34"/>
      <c r="C165" s="198" t="s">
        <v>549</v>
      </c>
      <c r="D165" s="198" t="s">
        <v>550</v>
      </c>
      <c r="E165" s="18" t="s">
        <v>227</v>
      </c>
      <c r="F165" s="199">
        <v>2</v>
      </c>
      <c r="H165" s="34"/>
    </row>
    <row r="166" spans="2:8" s="1" customFormat="1" ht="16.899999999999999" customHeight="1">
      <c r="B166" s="34"/>
      <c r="C166" s="198" t="s">
        <v>525</v>
      </c>
      <c r="D166" s="198" t="s">
        <v>1472</v>
      </c>
      <c r="E166" s="18" t="s">
        <v>227</v>
      </c>
      <c r="F166" s="199">
        <v>12</v>
      </c>
      <c r="H166" s="34"/>
    </row>
    <row r="167" spans="2:8" s="1" customFormat="1" ht="16.899999999999999" customHeight="1">
      <c r="B167" s="34"/>
      <c r="C167" s="194" t="s">
        <v>317</v>
      </c>
      <c r="D167" s="195" t="s">
        <v>318</v>
      </c>
      <c r="E167" s="196" t="s">
        <v>227</v>
      </c>
      <c r="F167" s="197">
        <v>1</v>
      </c>
      <c r="H167" s="34"/>
    </row>
    <row r="168" spans="2:8" s="1" customFormat="1" ht="16.899999999999999" customHeight="1">
      <c r="B168" s="34"/>
      <c r="C168" s="198" t="s">
        <v>45</v>
      </c>
      <c r="D168" s="198" t="s">
        <v>230</v>
      </c>
      <c r="E168" s="18" t="s">
        <v>45</v>
      </c>
      <c r="F168" s="199">
        <v>0</v>
      </c>
      <c r="H168" s="34"/>
    </row>
    <row r="169" spans="2:8" s="1" customFormat="1" ht="16.899999999999999" customHeight="1">
      <c r="B169" s="34"/>
      <c r="C169" s="198" t="s">
        <v>45</v>
      </c>
      <c r="D169" s="198" t="s">
        <v>542</v>
      </c>
      <c r="E169" s="18" t="s">
        <v>45</v>
      </c>
      <c r="F169" s="199">
        <v>1</v>
      </c>
      <c r="H169" s="34"/>
    </row>
    <row r="170" spans="2:8" s="1" customFormat="1" ht="16.899999999999999" customHeight="1">
      <c r="B170" s="34"/>
      <c r="C170" s="198" t="s">
        <v>317</v>
      </c>
      <c r="D170" s="198" t="s">
        <v>173</v>
      </c>
      <c r="E170" s="18" t="s">
        <v>45</v>
      </c>
      <c r="F170" s="199">
        <v>1</v>
      </c>
      <c r="H170" s="34"/>
    </row>
    <row r="171" spans="2:8" s="1" customFormat="1" ht="16.899999999999999" customHeight="1">
      <c r="B171" s="34"/>
      <c r="C171" s="200" t="s">
        <v>1443</v>
      </c>
      <c r="H171" s="34"/>
    </row>
    <row r="172" spans="2:8" s="1" customFormat="1" ht="16.899999999999999" customHeight="1">
      <c r="B172" s="34"/>
      <c r="C172" s="198" t="s">
        <v>539</v>
      </c>
      <c r="D172" s="198" t="s">
        <v>540</v>
      </c>
      <c r="E172" s="18" t="s">
        <v>227</v>
      </c>
      <c r="F172" s="199">
        <v>1</v>
      </c>
      <c r="H172" s="34"/>
    </row>
    <row r="173" spans="2:8" s="1" customFormat="1" ht="16.899999999999999" customHeight="1">
      <c r="B173" s="34"/>
      <c r="C173" s="198" t="s">
        <v>525</v>
      </c>
      <c r="D173" s="198" t="s">
        <v>1472</v>
      </c>
      <c r="E173" s="18" t="s">
        <v>227</v>
      </c>
      <c r="F173" s="199">
        <v>12</v>
      </c>
      <c r="H173" s="34"/>
    </row>
    <row r="174" spans="2:8" s="1" customFormat="1" ht="16.899999999999999" customHeight="1">
      <c r="B174" s="34"/>
      <c r="C174" s="194" t="s">
        <v>313</v>
      </c>
      <c r="D174" s="195" t="s">
        <v>314</v>
      </c>
      <c r="E174" s="196" t="s">
        <v>227</v>
      </c>
      <c r="F174" s="197">
        <v>12</v>
      </c>
      <c r="H174" s="34"/>
    </row>
    <row r="175" spans="2:8" s="1" customFormat="1" ht="16.899999999999999" customHeight="1">
      <c r="B175" s="34"/>
      <c r="C175" s="198" t="s">
        <v>45</v>
      </c>
      <c r="D175" s="198" t="s">
        <v>529</v>
      </c>
      <c r="E175" s="18" t="s">
        <v>45</v>
      </c>
      <c r="F175" s="199">
        <v>0</v>
      </c>
      <c r="H175" s="34"/>
    </row>
    <row r="176" spans="2:8" s="1" customFormat="1" ht="16.899999999999999" customHeight="1">
      <c r="B176" s="34"/>
      <c r="C176" s="198" t="s">
        <v>45</v>
      </c>
      <c r="D176" s="198" t="s">
        <v>530</v>
      </c>
      <c r="E176" s="18" t="s">
        <v>45</v>
      </c>
      <c r="F176" s="199">
        <v>1</v>
      </c>
      <c r="H176" s="34"/>
    </row>
    <row r="177" spans="2:8" s="1" customFormat="1" ht="16.899999999999999" customHeight="1">
      <c r="B177" s="34"/>
      <c r="C177" s="198" t="s">
        <v>45</v>
      </c>
      <c r="D177" s="198" t="s">
        <v>531</v>
      </c>
      <c r="E177" s="18" t="s">
        <v>45</v>
      </c>
      <c r="F177" s="199">
        <v>1</v>
      </c>
      <c r="H177" s="34"/>
    </row>
    <row r="178" spans="2:8" s="1" customFormat="1" ht="16.899999999999999" customHeight="1">
      <c r="B178" s="34"/>
      <c r="C178" s="198" t="s">
        <v>45</v>
      </c>
      <c r="D178" s="198" t="s">
        <v>532</v>
      </c>
      <c r="E178" s="18" t="s">
        <v>45</v>
      </c>
      <c r="F178" s="199">
        <v>1</v>
      </c>
      <c r="H178" s="34"/>
    </row>
    <row r="179" spans="2:8" s="1" customFormat="1" ht="16.899999999999999" customHeight="1">
      <c r="B179" s="34"/>
      <c r="C179" s="198" t="s">
        <v>45</v>
      </c>
      <c r="D179" s="198" t="s">
        <v>533</v>
      </c>
      <c r="E179" s="18" t="s">
        <v>45</v>
      </c>
      <c r="F179" s="199">
        <v>0</v>
      </c>
      <c r="H179" s="34"/>
    </row>
    <row r="180" spans="2:8" s="1" customFormat="1" ht="16.899999999999999" customHeight="1">
      <c r="B180" s="34"/>
      <c r="C180" s="198" t="s">
        <v>45</v>
      </c>
      <c r="D180" s="198" t="s">
        <v>534</v>
      </c>
      <c r="E180" s="18" t="s">
        <v>45</v>
      </c>
      <c r="F180" s="199">
        <v>3</v>
      </c>
      <c r="H180" s="34"/>
    </row>
    <row r="181" spans="2:8" s="1" customFormat="1" ht="16.899999999999999" customHeight="1">
      <c r="B181" s="34"/>
      <c r="C181" s="198" t="s">
        <v>45</v>
      </c>
      <c r="D181" s="198" t="s">
        <v>535</v>
      </c>
      <c r="E181" s="18" t="s">
        <v>45</v>
      </c>
      <c r="F181" s="199">
        <v>3</v>
      </c>
      <c r="H181" s="34"/>
    </row>
    <row r="182" spans="2:8" s="1" customFormat="1" ht="16.899999999999999" customHeight="1">
      <c r="B182" s="34"/>
      <c r="C182" s="198" t="s">
        <v>45</v>
      </c>
      <c r="D182" s="198" t="s">
        <v>536</v>
      </c>
      <c r="E182" s="18" t="s">
        <v>45</v>
      </c>
      <c r="F182" s="199">
        <v>2</v>
      </c>
      <c r="H182" s="34"/>
    </row>
    <row r="183" spans="2:8" s="1" customFormat="1" ht="16.899999999999999" customHeight="1">
      <c r="B183" s="34"/>
      <c r="C183" s="198" t="s">
        <v>45</v>
      </c>
      <c r="D183" s="198" t="s">
        <v>537</v>
      </c>
      <c r="E183" s="18" t="s">
        <v>45</v>
      </c>
      <c r="F183" s="199">
        <v>1</v>
      </c>
      <c r="H183" s="34"/>
    </row>
    <row r="184" spans="2:8" s="1" customFormat="1" ht="16.899999999999999" customHeight="1">
      <c r="B184" s="34"/>
      <c r="C184" s="198" t="s">
        <v>313</v>
      </c>
      <c r="D184" s="198" t="s">
        <v>173</v>
      </c>
      <c r="E184" s="18" t="s">
        <v>45</v>
      </c>
      <c r="F184" s="199">
        <v>12</v>
      </c>
      <c r="H184" s="34"/>
    </row>
    <row r="185" spans="2:8" s="1" customFormat="1" ht="16.899999999999999" customHeight="1">
      <c r="B185" s="34"/>
      <c r="C185" s="200" t="s">
        <v>1443</v>
      </c>
      <c r="H185" s="34"/>
    </row>
    <row r="186" spans="2:8" s="1" customFormat="1" ht="16.899999999999999" customHeight="1">
      <c r="B186" s="34"/>
      <c r="C186" s="198" t="s">
        <v>525</v>
      </c>
      <c r="D186" s="198" t="s">
        <v>1472</v>
      </c>
      <c r="E186" s="18" t="s">
        <v>227</v>
      </c>
      <c r="F186" s="199">
        <v>12</v>
      </c>
      <c r="H186" s="34"/>
    </row>
    <row r="187" spans="2:8" s="1" customFormat="1" ht="16.899999999999999" customHeight="1">
      <c r="B187" s="34"/>
      <c r="C187" s="198" t="s">
        <v>559</v>
      </c>
      <c r="D187" s="198" t="s">
        <v>1473</v>
      </c>
      <c r="E187" s="18" t="s">
        <v>227</v>
      </c>
      <c r="F187" s="199">
        <v>12</v>
      </c>
      <c r="H187" s="34"/>
    </row>
    <row r="188" spans="2:8" s="1" customFormat="1" ht="26.45" customHeight="1">
      <c r="B188" s="34"/>
      <c r="C188" s="193" t="s">
        <v>1474</v>
      </c>
      <c r="D188" s="193" t="s">
        <v>104</v>
      </c>
      <c r="H188" s="34"/>
    </row>
    <row r="189" spans="2:8" s="1" customFormat="1" ht="16.899999999999999" customHeight="1">
      <c r="B189" s="34"/>
      <c r="C189" s="194" t="s">
        <v>350</v>
      </c>
      <c r="D189" s="195" t="s">
        <v>663</v>
      </c>
      <c r="E189" s="196" t="s">
        <v>122</v>
      </c>
      <c r="F189" s="197">
        <v>16.5</v>
      </c>
      <c r="H189" s="34"/>
    </row>
    <row r="190" spans="2:8" s="1" customFormat="1" ht="16.899999999999999" customHeight="1">
      <c r="B190" s="34"/>
      <c r="C190" s="198" t="s">
        <v>45</v>
      </c>
      <c r="D190" s="198" t="s">
        <v>678</v>
      </c>
      <c r="E190" s="18" t="s">
        <v>45</v>
      </c>
      <c r="F190" s="199">
        <v>0</v>
      </c>
      <c r="H190" s="34"/>
    </row>
    <row r="191" spans="2:8" s="1" customFormat="1" ht="16.899999999999999" customHeight="1">
      <c r="B191" s="34"/>
      <c r="C191" s="198" t="s">
        <v>45</v>
      </c>
      <c r="D191" s="198" t="s">
        <v>679</v>
      </c>
      <c r="E191" s="18" t="s">
        <v>45</v>
      </c>
      <c r="F191" s="199">
        <v>16.5</v>
      </c>
      <c r="H191" s="34"/>
    </row>
    <row r="192" spans="2:8" s="1" customFormat="1" ht="16.899999999999999" customHeight="1">
      <c r="B192" s="34"/>
      <c r="C192" s="198" t="s">
        <v>350</v>
      </c>
      <c r="D192" s="198" t="s">
        <v>173</v>
      </c>
      <c r="E192" s="18" t="s">
        <v>45</v>
      </c>
      <c r="F192" s="199">
        <v>16.5</v>
      </c>
      <c r="H192" s="34"/>
    </row>
    <row r="193" spans="2:8" s="1" customFormat="1" ht="16.899999999999999" customHeight="1">
      <c r="B193" s="34"/>
      <c r="C193" s="200" t="s">
        <v>1443</v>
      </c>
      <c r="H193" s="34"/>
    </row>
    <row r="194" spans="2:8" s="1" customFormat="1" ht="16.899999999999999" customHeight="1">
      <c r="B194" s="34"/>
      <c r="C194" s="198" t="s">
        <v>674</v>
      </c>
      <c r="D194" s="198" t="s">
        <v>1475</v>
      </c>
      <c r="E194" s="18" t="s">
        <v>122</v>
      </c>
      <c r="F194" s="199">
        <v>16.5</v>
      </c>
      <c r="H194" s="34"/>
    </row>
    <row r="195" spans="2:8" s="1" customFormat="1" ht="16.899999999999999" customHeight="1">
      <c r="B195" s="34"/>
      <c r="C195" s="198" t="s">
        <v>735</v>
      </c>
      <c r="D195" s="198" t="s">
        <v>1476</v>
      </c>
      <c r="E195" s="18" t="s">
        <v>122</v>
      </c>
      <c r="F195" s="199">
        <v>16.5</v>
      </c>
      <c r="H195" s="34"/>
    </row>
    <row r="196" spans="2:8" s="1" customFormat="1" ht="16.899999999999999" customHeight="1">
      <c r="B196" s="34"/>
      <c r="C196" s="194" t="s">
        <v>354</v>
      </c>
      <c r="D196" s="195" t="s">
        <v>665</v>
      </c>
      <c r="E196" s="196" t="s">
        <v>122</v>
      </c>
      <c r="F196" s="197">
        <v>299.33699999999999</v>
      </c>
      <c r="H196" s="34"/>
    </row>
    <row r="197" spans="2:8" s="1" customFormat="1" ht="16.899999999999999" customHeight="1">
      <c r="B197" s="34"/>
      <c r="C197" s="198" t="s">
        <v>45</v>
      </c>
      <c r="D197" s="198" t="s">
        <v>780</v>
      </c>
      <c r="E197" s="18" t="s">
        <v>45</v>
      </c>
      <c r="F197" s="199">
        <v>0</v>
      </c>
      <c r="H197" s="34"/>
    </row>
    <row r="198" spans="2:8" s="1" customFormat="1" ht="16.899999999999999" customHeight="1">
      <c r="B198" s="34"/>
      <c r="C198" s="198" t="s">
        <v>45</v>
      </c>
      <c r="D198" s="198" t="s">
        <v>781</v>
      </c>
      <c r="E198" s="18" t="s">
        <v>45</v>
      </c>
      <c r="F198" s="199">
        <v>299.33699999999999</v>
      </c>
      <c r="H198" s="34"/>
    </row>
    <row r="199" spans="2:8" s="1" customFormat="1" ht="16.899999999999999" customHeight="1">
      <c r="B199" s="34"/>
      <c r="C199" s="198" t="s">
        <v>354</v>
      </c>
      <c r="D199" s="198" t="s">
        <v>173</v>
      </c>
      <c r="E199" s="18" t="s">
        <v>45</v>
      </c>
      <c r="F199" s="199">
        <v>299.33699999999999</v>
      </c>
      <c r="H199" s="34"/>
    </row>
    <row r="200" spans="2:8" s="1" customFormat="1" ht="16.899999999999999" customHeight="1">
      <c r="B200" s="34"/>
      <c r="C200" s="200" t="s">
        <v>1443</v>
      </c>
      <c r="H200" s="34"/>
    </row>
    <row r="201" spans="2:8" s="1" customFormat="1" ht="16.899999999999999" customHeight="1">
      <c r="B201" s="34"/>
      <c r="C201" s="198" t="s">
        <v>776</v>
      </c>
      <c r="D201" s="198" t="s">
        <v>1477</v>
      </c>
      <c r="E201" s="18" t="s">
        <v>122</v>
      </c>
      <c r="F201" s="199">
        <v>299.33699999999999</v>
      </c>
      <c r="H201" s="34"/>
    </row>
    <row r="202" spans="2:8" s="1" customFormat="1" ht="16.899999999999999" customHeight="1">
      <c r="B202" s="34"/>
      <c r="C202" s="198" t="s">
        <v>670</v>
      </c>
      <c r="D202" s="198" t="s">
        <v>1478</v>
      </c>
      <c r="E202" s="18" t="s">
        <v>122</v>
      </c>
      <c r="F202" s="199">
        <v>299.33699999999999</v>
      </c>
      <c r="H202" s="34"/>
    </row>
    <row r="203" spans="2:8" s="1" customFormat="1" ht="16.899999999999999" customHeight="1">
      <c r="B203" s="34"/>
      <c r="C203" s="198" t="s">
        <v>768</v>
      </c>
      <c r="D203" s="198" t="s">
        <v>1479</v>
      </c>
      <c r="E203" s="18" t="s">
        <v>122</v>
      </c>
      <c r="F203" s="199">
        <v>299.33699999999999</v>
      </c>
      <c r="H203" s="34"/>
    </row>
    <row r="204" spans="2:8" s="1" customFormat="1" ht="16.899999999999999" customHeight="1">
      <c r="B204" s="34"/>
      <c r="C204" s="198" t="s">
        <v>772</v>
      </c>
      <c r="D204" s="198" t="s">
        <v>1480</v>
      </c>
      <c r="E204" s="18" t="s">
        <v>122</v>
      </c>
      <c r="F204" s="199">
        <v>299.33699999999999</v>
      </c>
      <c r="H204" s="34"/>
    </row>
    <row r="205" spans="2:8" s="1" customFormat="1" ht="16.899999999999999" customHeight="1">
      <c r="B205" s="34"/>
      <c r="C205" s="198" t="s">
        <v>787</v>
      </c>
      <c r="D205" s="198" t="s">
        <v>1481</v>
      </c>
      <c r="E205" s="18" t="s">
        <v>122</v>
      </c>
      <c r="F205" s="199">
        <v>299.33699999999999</v>
      </c>
      <c r="H205" s="34"/>
    </row>
    <row r="206" spans="2:8" s="1" customFormat="1" ht="16.899999999999999" customHeight="1">
      <c r="B206" s="34"/>
      <c r="C206" s="198" t="s">
        <v>805</v>
      </c>
      <c r="D206" s="198" t="s">
        <v>1482</v>
      </c>
      <c r="E206" s="18" t="s">
        <v>122</v>
      </c>
      <c r="F206" s="199">
        <v>299.33699999999999</v>
      </c>
      <c r="H206" s="34"/>
    </row>
    <row r="207" spans="2:8" s="1" customFormat="1" ht="16.899999999999999" customHeight="1">
      <c r="B207" s="34"/>
      <c r="C207" s="198" t="s">
        <v>809</v>
      </c>
      <c r="D207" s="198" t="s">
        <v>1483</v>
      </c>
      <c r="E207" s="18" t="s">
        <v>122</v>
      </c>
      <c r="F207" s="199">
        <v>299.33699999999999</v>
      </c>
      <c r="H207" s="34"/>
    </row>
    <row r="208" spans="2:8" s="1" customFormat="1" ht="16.899999999999999" customHeight="1">
      <c r="B208" s="34"/>
      <c r="C208" s="198" t="s">
        <v>861</v>
      </c>
      <c r="D208" s="198" t="s">
        <v>1484</v>
      </c>
      <c r="E208" s="18" t="s">
        <v>122</v>
      </c>
      <c r="F208" s="199">
        <v>299.33699999999999</v>
      </c>
      <c r="H208" s="34"/>
    </row>
    <row r="209" spans="2:8" s="1" customFormat="1" ht="16.899999999999999" customHeight="1">
      <c r="B209" s="34"/>
      <c r="C209" s="198" t="s">
        <v>865</v>
      </c>
      <c r="D209" s="198" t="s">
        <v>1485</v>
      </c>
      <c r="E209" s="18" t="s">
        <v>122</v>
      </c>
      <c r="F209" s="199">
        <v>299.33699999999999</v>
      </c>
      <c r="H209" s="34"/>
    </row>
    <row r="210" spans="2:8" s="1" customFormat="1" ht="16.899999999999999" customHeight="1">
      <c r="B210" s="34"/>
      <c r="C210" s="198" t="s">
        <v>908</v>
      </c>
      <c r="D210" s="198" t="s">
        <v>1486</v>
      </c>
      <c r="E210" s="18" t="s">
        <v>122</v>
      </c>
      <c r="F210" s="199">
        <v>299.33699999999999</v>
      </c>
      <c r="H210" s="34"/>
    </row>
    <row r="211" spans="2:8" s="1" customFormat="1" ht="16.899999999999999" customHeight="1">
      <c r="B211" s="34"/>
      <c r="C211" s="198" t="s">
        <v>902</v>
      </c>
      <c r="D211" s="198" t="s">
        <v>903</v>
      </c>
      <c r="E211" s="18" t="s">
        <v>784</v>
      </c>
      <c r="F211" s="199">
        <v>8.98</v>
      </c>
      <c r="H211" s="34"/>
    </row>
    <row r="212" spans="2:8" s="1" customFormat="1" ht="16.899999999999999" customHeight="1">
      <c r="B212" s="34"/>
      <c r="C212" s="194" t="s">
        <v>667</v>
      </c>
      <c r="D212" s="195" t="s">
        <v>668</v>
      </c>
      <c r="E212" s="196" t="s">
        <v>227</v>
      </c>
      <c r="F212" s="197">
        <v>7</v>
      </c>
      <c r="H212" s="34"/>
    </row>
    <row r="213" spans="2:8" s="1" customFormat="1" ht="16.899999999999999" customHeight="1">
      <c r="B213" s="34"/>
      <c r="C213" s="198" t="s">
        <v>45</v>
      </c>
      <c r="D213" s="198" t="s">
        <v>780</v>
      </c>
      <c r="E213" s="18" t="s">
        <v>45</v>
      </c>
      <c r="F213" s="199">
        <v>0</v>
      </c>
      <c r="H213" s="34"/>
    </row>
    <row r="214" spans="2:8" s="1" customFormat="1" ht="16.899999999999999" customHeight="1">
      <c r="B214" s="34"/>
      <c r="C214" s="198" t="s">
        <v>45</v>
      </c>
      <c r="D214" s="198" t="s">
        <v>1487</v>
      </c>
      <c r="E214" s="18" t="s">
        <v>45</v>
      </c>
      <c r="F214" s="199">
        <v>7</v>
      </c>
      <c r="H214" s="34"/>
    </row>
    <row r="215" spans="2:8" s="1" customFormat="1" ht="16.899999999999999" customHeight="1">
      <c r="B215" s="34"/>
      <c r="C215" s="198" t="s">
        <v>45</v>
      </c>
      <c r="D215" s="198" t="s">
        <v>173</v>
      </c>
      <c r="E215" s="18" t="s">
        <v>45</v>
      </c>
      <c r="F215" s="199">
        <v>7</v>
      </c>
      <c r="H215" s="34"/>
    </row>
    <row r="216" spans="2:8" s="1" customFormat="1" ht="16.899999999999999" customHeight="1">
      <c r="B216" s="34"/>
      <c r="C216" s="200" t="s">
        <v>1443</v>
      </c>
      <c r="H216" s="34"/>
    </row>
    <row r="217" spans="2:8" s="1" customFormat="1" ht="16.899999999999999" customHeight="1">
      <c r="B217" s="34"/>
      <c r="C217" s="198" t="s">
        <v>796</v>
      </c>
      <c r="D217" s="198" t="s">
        <v>1488</v>
      </c>
      <c r="E217" s="18" t="s">
        <v>227</v>
      </c>
      <c r="F217" s="199">
        <v>7</v>
      </c>
      <c r="H217" s="34"/>
    </row>
    <row r="218" spans="2:8" s="1" customFormat="1" ht="16.899999999999999" customHeight="1">
      <c r="B218" s="34"/>
      <c r="C218" s="198" t="s">
        <v>825</v>
      </c>
      <c r="D218" s="198" t="s">
        <v>1489</v>
      </c>
      <c r="E218" s="18" t="s">
        <v>227</v>
      </c>
      <c r="F218" s="199">
        <v>7</v>
      </c>
      <c r="H218" s="34"/>
    </row>
    <row r="219" spans="2:8" s="1" customFormat="1" ht="16.899999999999999" customHeight="1">
      <c r="B219" s="34"/>
      <c r="C219" s="198" t="s">
        <v>832</v>
      </c>
      <c r="D219" s="198" t="s">
        <v>1490</v>
      </c>
      <c r="E219" s="18" t="s">
        <v>227</v>
      </c>
      <c r="F219" s="199">
        <v>7</v>
      </c>
      <c r="H219" s="34"/>
    </row>
    <row r="220" spans="2:8" s="1" customFormat="1" ht="16.899999999999999" customHeight="1">
      <c r="B220" s="34"/>
      <c r="C220" s="198" t="s">
        <v>836</v>
      </c>
      <c r="D220" s="198" t="s">
        <v>1491</v>
      </c>
      <c r="E220" s="18" t="s">
        <v>227</v>
      </c>
      <c r="F220" s="199">
        <v>7</v>
      </c>
      <c r="H220" s="34"/>
    </row>
    <row r="221" spans="2:8" s="1" customFormat="1" ht="16.899999999999999" customHeight="1">
      <c r="B221" s="34"/>
      <c r="C221" s="198" t="s">
        <v>840</v>
      </c>
      <c r="D221" s="198" t="s">
        <v>1492</v>
      </c>
      <c r="E221" s="18" t="s">
        <v>227</v>
      </c>
      <c r="F221" s="199">
        <v>7</v>
      </c>
      <c r="H221" s="34"/>
    </row>
    <row r="222" spans="2:8" s="1" customFormat="1" ht="16.899999999999999" customHeight="1">
      <c r="B222" s="34"/>
      <c r="C222" s="198" t="s">
        <v>854</v>
      </c>
      <c r="D222" s="198" t="s">
        <v>855</v>
      </c>
      <c r="E222" s="18" t="s">
        <v>227</v>
      </c>
      <c r="F222" s="199">
        <v>7</v>
      </c>
      <c r="H222" s="34"/>
    </row>
    <row r="223" spans="2:8" s="1" customFormat="1" ht="16.899999999999999" customHeight="1">
      <c r="B223" s="34"/>
      <c r="C223" s="198" t="s">
        <v>873</v>
      </c>
      <c r="D223" s="198" t="s">
        <v>874</v>
      </c>
      <c r="E223" s="18" t="s">
        <v>227</v>
      </c>
      <c r="F223" s="199">
        <v>7</v>
      </c>
      <c r="H223" s="34"/>
    </row>
    <row r="224" spans="2:8" s="1" customFormat="1" ht="16.899999999999999" customHeight="1">
      <c r="B224" s="34"/>
      <c r="C224" s="198" t="s">
        <v>882</v>
      </c>
      <c r="D224" s="198" t="s">
        <v>1493</v>
      </c>
      <c r="E224" s="18" t="s">
        <v>227</v>
      </c>
      <c r="F224" s="199">
        <v>7</v>
      </c>
      <c r="H224" s="34"/>
    </row>
    <row r="225" spans="2:8" s="1" customFormat="1" ht="16.899999999999999" customHeight="1">
      <c r="B225" s="34"/>
      <c r="C225" s="198" t="s">
        <v>913</v>
      </c>
      <c r="D225" s="198" t="s">
        <v>1494</v>
      </c>
      <c r="E225" s="18" t="s">
        <v>352</v>
      </c>
      <c r="F225" s="199">
        <v>0.7</v>
      </c>
      <c r="H225" s="34"/>
    </row>
    <row r="226" spans="2:8" s="1" customFormat="1" ht="16.899999999999999" customHeight="1">
      <c r="B226" s="34"/>
      <c r="C226" s="198" t="s">
        <v>876</v>
      </c>
      <c r="D226" s="198" t="s">
        <v>877</v>
      </c>
      <c r="E226" s="18" t="s">
        <v>227</v>
      </c>
      <c r="F226" s="199">
        <v>70</v>
      </c>
      <c r="H226" s="34"/>
    </row>
    <row r="227" spans="2:8" s="1" customFormat="1" ht="26.45" customHeight="1">
      <c r="B227" s="34"/>
      <c r="C227" s="193" t="s">
        <v>1495</v>
      </c>
      <c r="D227" s="193" t="s">
        <v>107</v>
      </c>
      <c r="H227" s="34"/>
    </row>
    <row r="228" spans="2:8" s="1" customFormat="1" ht="16.899999999999999" customHeight="1">
      <c r="B228" s="34"/>
      <c r="C228" s="194" t="s">
        <v>350</v>
      </c>
      <c r="D228" s="195" t="s">
        <v>939</v>
      </c>
      <c r="E228" s="196" t="s">
        <v>352</v>
      </c>
      <c r="F228" s="197">
        <v>1.9259999999999999</v>
      </c>
      <c r="H228" s="34"/>
    </row>
    <row r="229" spans="2:8" s="1" customFormat="1" ht="16.899999999999999" customHeight="1">
      <c r="B229" s="34"/>
      <c r="C229" s="198" t="s">
        <v>45</v>
      </c>
      <c r="D229" s="198" t="s">
        <v>947</v>
      </c>
      <c r="E229" s="18" t="s">
        <v>45</v>
      </c>
      <c r="F229" s="199">
        <v>0</v>
      </c>
      <c r="H229" s="34"/>
    </row>
    <row r="230" spans="2:8" s="1" customFormat="1" ht="16.899999999999999" customHeight="1">
      <c r="B230" s="34"/>
      <c r="C230" s="198" t="s">
        <v>45</v>
      </c>
      <c r="D230" s="198" t="s">
        <v>948</v>
      </c>
      <c r="E230" s="18" t="s">
        <v>45</v>
      </c>
      <c r="F230" s="199">
        <v>1.1759999999999999</v>
      </c>
      <c r="H230" s="34"/>
    </row>
    <row r="231" spans="2:8" s="1" customFormat="1" ht="16.899999999999999" customHeight="1">
      <c r="B231" s="34"/>
      <c r="C231" s="198" t="s">
        <v>45</v>
      </c>
      <c r="D231" s="198" t="s">
        <v>949</v>
      </c>
      <c r="E231" s="18" t="s">
        <v>45</v>
      </c>
      <c r="F231" s="199">
        <v>0</v>
      </c>
      <c r="H231" s="34"/>
    </row>
    <row r="232" spans="2:8" s="1" customFormat="1" ht="16.899999999999999" customHeight="1">
      <c r="B232" s="34"/>
      <c r="C232" s="198" t="s">
        <v>45</v>
      </c>
      <c r="D232" s="198" t="s">
        <v>950</v>
      </c>
      <c r="E232" s="18" t="s">
        <v>45</v>
      </c>
      <c r="F232" s="199">
        <v>0.75</v>
      </c>
      <c r="H232" s="34"/>
    </row>
    <row r="233" spans="2:8" s="1" customFormat="1" ht="16.899999999999999" customHeight="1">
      <c r="B233" s="34"/>
      <c r="C233" s="198" t="s">
        <v>350</v>
      </c>
      <c r="D233" s="198" t="s">
        <v>173</v>
      </c>
      <c r="E233" s="18" t="s">
        <v>45</v>
      </c>
      <c r="F233" s="199">
        <v>1.9259999999999999</v>
      </c>
      <c r="H233" s="34"/>
    </row>
    <row r="234" spans="2:8" s="1" customFormat="1" ht="16.899999999999999" customHeight="1">
      <c r="B234" s="34"/>
      <c r="C234" s="200" t="s">
        <v>1443</v>
      </c>
      <c r="H234" s="34"/>
    </row>
    <row r="235" spans="2:8" s="1" customFormat="1" ht="16.899999999999999" customHeight="1">
      <c r="B235" s="34"/>
      <c r="C235" s="198" t="s">
        <v>943</v>
      </c>
      <c r="D235" s="198" t="s">
        <v>1496</v>
      </c>
      <c r="E235" s="18" t="s">
        <v>352</v>
      </c>
      <c r="F235" s="199">
        <v>1.9259999999999999</v>
      </c>
      <c r="H235" s="34"/>
    </row>
    <row r="236" spans="2:8" s="1" customFormat="1" ht="16.899999999999999" customHeight="1">
      <c r="B236" s="34"/>
      <c r="C236" s="198" t="s">
        <v>378</v>
      </c>
      <c r="D236" s="198" t="s">
        <v>1452</v>
      </c>
      <c r="E236" s="18" t="s">
        <v>352</v>
      </c>
      <c r="F236" s="199">
        <v>1.9259999999999999</v>
      </c>
      <c r="H236" s="34"/>
    </row>
    <row r="237" spans="2:8" s="1" customFormat="1" ht="16.899999999999999" customHeight="1">
      <c r="B237" s="34"/>
      <c r="C237" s="198" t="s">
        <v>393</v>
      </c>
      <c r="D237" s="198" t="s">
        <v>1458</v>
      </c>
      <c r="E237" s="18" t="s">
        <v>352</v>
      </c>
      <c r="F237" s="199">
        <v>1.9259999999999999</v>
      </c>
      <c r="H237" s="34"/>
    </row>
    <row r="238" spans="2:8" s="1" customFormat="1" ht="16.899999999999999" customHeight="1">
      <c r="B238" s="34"/>
      <c r="C238" s="198" t="s">
        <v>401</v>
      </c>
      <c r="D238" s="198" t="s">
        <v>1454</v>
      </c>
      <c r="E238" s="18" t="s">
        <v>352</v>
      </c>
      <c r="F238" s="199">
        <v>1.9259999999999999</v>
      </c>
      <c r="H238" s="34"/>
    </row>
    <row r="239" spans="2:8" s="1" customFormat="1" ht="16.899999999999999" customHeight="1">
      <c r="B239" s="34"/>
      <c r="C239" s="198" t="s">
        <v>406</v>
      </c>
      <c r="D239" s="198" t="s">
        <v>1455</v>
      </c>
      <c r="E239" s="18" t="s">
        <v>352</v>
      </c>
      <c r="F239" s="199">
        <v>1.9259999999999999</v>
      </c>
      <c r="H239" s="34"/>
    </row>
    <row r="240" spans="2:8" s="1" customFormat="1" ht="16.899999999999999" customHeight="1">
      <c r="B240" s="34"/>
      <c r="C240" s="198" t="s">
        <v>412</v>
      </c>
      <c r="D240" s="198" t="s">
        <v>1456</v>
      </c>
      <c r="E240" s="18" t="s">
        <v>261</v>
      </c>
      <c r="F240" s="199">
        <v>4.0449999999999999</v>
      </c>
      <c r="H240" s="34"/>
    </row>
    <row r="241" spans="2:8" s="1" customFormat="1" ht="16.899999999999999" customHeight="1">
      <c r="B241" s="34"/>
      <c r="C241" s="194" t="s">
        <v>354</v>
      </c>
      <c r="D241" s="195" t="s">
        <v>355</v>
      </c>
      <c r="E241" s="196" t="s">
        <v>122</v>
      </c>
      <c r="F241" s="197">
        <v>637.70000000000005</v>
      </c>
      <c r="H241" s="34"/>
    </row>
    <row r="242" spans="2:8" s="1" customFormat="1" ht="16.899999999999999" customHeight="1">
      <c r="B242" s="34"/>
      <c r="C242" s="194" t="s">
        <v>667</v>
      </c>
      <c r="D242" s="195" t="s">
        <v>351</v>
      </c>
      <c r="E242" s="196" t="s">
        <v>352</v>
      </c>
      <c r="F242" s="197">
        <v>43.68</v>
      </c>
      <c r="H242" s="34"/>
    </row>
    <row r="243" spans="2:8" s="1" customFormat="1" ht="26.45" customHeight="1">
      <c r="B243" s="34"/>
      <c r="C243" s="193" t="s">
        <v>109</v>
      </c>
      <c r="D243" s="193" t="s">
        <v>110</v>
      </c>
      <c r="H243" s="34"/>
    </row>
    <row r="244" spans="2:8" s="1" customFormat="1" ht="16.899999999999999" customHeight="1">
      <c r="B244" s="34"/>
      <c r="C244" s="194" t="s">
        <v>350</v>
      </c>
      <c r="D244" s="195" t="s">
        <v>1014</v>
      </c>
      <c r="E244" s="196" t="s">
        <v>352</v>
      </c>
      <c r="F244" s="197">
        <v>32.854999999999997</v>
      </c>
      <c r="H244" s="34"/>
    </row>
    <row r="245" spans="2:8" s="1" customFormat="1" ht="16.899999999999999" customHeight="1">
      <c r="B245" s="34"/>
      <c r="C245" s="198" t="s">
        <v>45</v>
      </c>
      <c r="D245" s="198" t="s">
        <v>1030</v>
      </c>
      <c r="E245" s="18" t="s">
        <v>45</v>
      </c>
      <c r="F245" s="199">
        <v>0</v>
      </c>
      <c r="H245" s="34"/>
    </row>
    <row r="246" spans="2:8" s="1" customFormat="1" ht="16.899999999999999" customHeight="1">
      <c r="B246" s="34"/>
      <c r="C246" s="198" t="s">
        <v>45</v>
      </c>
      <c r="D246" s="198" t="s">
        <v>1031</v>
      </c>
      <c r="E246" s="18" t="s">
        <v>45</v>
      </c>
      <c r="F246" s="199">
        <v>10.292</v>
      </c>
      <c r="H246" s="34"/>
    </row>
    <row r="247" spans="2:8" s="1" customFormat="1" ht="16.899999999999999" customHeight="1">
      <c r="B247" s="34"/>
      <c r="C247" s="198" t="s">
        <v>45</v>
      </c>
      <c r="D247" s="198" t="s">
        <v>1032</v>
      </c>
      <c r="E247" s="18" t="s">
        <v>45</v>
      </c>
      <c r="F247" s="199">
        <v>9.8160000000000007</v>
      </c>
      <c r="H247" s="34"/>
    </row>
    <row r="248" spans="2:8" s="1" customFormat="1" ht="16.899999999999999" customHeight="1">
      <c r="B248" s="34"/>
      <c r="C248" s="198" t="s">
        <v>45</v>
      </c>
      <c r="D248" s="198" t="s">
        <v>1033</v>
      </c>
      <c r="E248" s="18" t="s">
        <v>45</v>
      </c>
      <c r="F248" s="199">
        <v>0</v>
      </c>
      <c r="H248" s="34"/>
    </row>
    <row r="249" spans="2:8" s="1" customFormat="1" ht="16.899999999999999" customHeight="1">
      <c r="B249" s="34"/>
      <c r="C249" s="198" t="s">
        <v>45</v>
      </c>
      <c r="D249" s="198" t="s">
        <v>1034</v>
      </c>
      <c r="E249" s="18" t="s">
        <v>45</v>
      </c>
      <c r="F249" s="199">
        <v>1.9350000000000001</v>
      </c>
      <c r="H249" s="34"/>
    </row>
    <row r="250" spans="2:8" s="1" customFormat="1" ht="16.899999999999999" customHeight="1">
      <c r="B250" s="34"/>
      <c r="C250" s="198" t="s">
        <v>45</v>
      </c>
      <c r="D250" s="198" t="s">
        <v>1035</v>
      </c>
      <c r="E250" s="18" t="s">
        <v>45</v>
      </c>
      <c r="F250" s="199">
        <v>3.2040000000000002</v>
      </c>
      <c r="H250" s="34"/>
    </row>
    <row r="251" spans="2:8" s="1" customFormat="1" ht="16.899999999999999" customHeight="1">
      <c r="B251" s="34"/>
      <c r="C251" s="198" t="s">
        <v>45</v>
      </c>
      <c r="D251" s="198" t="s">
        <v>1036</v>
      </c>
      <c r="E251" s="18" t="s">
        <v>45</v>
      </c>
      <c r="F251" s="199">
        <v>1.512</v>
      </c>
      <c r="H251" s="34"/>
    </row>
    <row r="252" spans="2:8" s="1" customFormat="1" ht="16.899999999999999" customHeight="1">
      <c r="B252" s="34"/>
      <c r="C252" s="198" t="s">
        <v>45</v>
      </c>
      <c r="D252" s="198" t="s">
        <v>1037</v>
      </c>
      <c r="E252" s="18" t="s">
        <v>45</v>
      </c>
      <c r="F252" s="199">
        <v>0.624</v>
      </c>
      <c r="H252" s="34"/>
    </row>
    <row r="253" spans="2:8" s="1" customFormat="1" ht="16.899999999999999" customHeight="1">
      <c r="B253" s="34"/>
      <c r="C253" s="198" t="s">
        <v>45</v>
      </c>
      <c r="D253" s="198" t="s">
        <v>1038</v>
      </c>
      <c r="E253" s="18" t="s">
        <v>45</v>
      </c>
      <c r="F253" s="199">
        <v>2.8519999999999999</v>
      </c>
      <c r="H253" s="34"/>
    </row>
    <row r="254" spans="2:8" s="1" customFormat="1" ht="16.899999999999999" customHeight="1">
      <c r="B254" s="34"/>
      <c r="C254" s="198" t="s">
        <v>45</v>
      </c>
      <c r="D254" s="198" t="s">
        <v>1039</v>
      </c>
      <c r="E254" s="18" t="s">
        <v>45</v>
      </c>
      <c r="F254" s="199">
        <v>1.0169999999999999</v>
      </c>
      <c r="H254" s="34"/>
    </row>
    <row r="255" spans="2:8" s="1" customFormat="1" ht="16.899999999999999" customHeight="1">
      <c r="B255" s="34"/>
      <c r="C255" s="198" t="s">
        <v>45</v>
      </c>
      <c r="D255" s="198" t="s">
        <v>1040</v>
      </c>
      <c r="E255" s="18" t="s">
        <v>45</v>
      </c>
      <c r="F255" s="199">
        <v>1.603</v>
      </c>
      <c r="H255" s="34"/>
    </row>
    <row r="256" spans="2:8" s="1" customFormat="1" ht="16.899999999999999" customHeight="1">
      <c r="B256" s="34"/>
      <c r="C256" s="198" t="s">
        <v>350</v>
      </c>
      <c r="D256" s="198" t="s">
        <v>173</v>
      </c>
      <c r="E256" s="18" t="s">
        <v>45</v>
      </c>
      <c r="F256" s="199">
        <v>32.854999999999997</v>
      </c>
      <c r="H256" s="34"/>
    </row>
    <row r="257" spans="2:8" s="1" customFormat="1" ht="16.899999999999999" customHeight="1">
      <c r="B257" s="34"/>
      <c r="C257" s="200" t="s">
        <v>1443</v>
      </c>
      <c r="H257" s="34"/>
    </row>
    <row r="258" spans="2:8" s="1" customFormat="1" ht="16.899999999999999" customHeight="1">
      <c r="B258" s="34"/>
      <c r="C258" s="198" t="s">
        <v>1025</v>
      </c>
      <c r="D258" s="198" t="s">
        <v>1497</v>
      </c>
      <c r="E258" s="18" t="s">
        <v>352</v>
      </c>
      <c r="F258" s="199">
        <v>32.854999999999997</v>
      </c>
      <c r="H258" s="34"/>
    </row>
    <row r="259" spans="2:8" s="1" customFormat="1" ht="16.899999999999999" customHeight="1">
      <c r="B259" s="34"/>
      <c r="C259" s="198" t="s">
        <v>1042</v>
      </c>
      <c r="D259" s="198" t="s">
        <v>1498</v>
      </c>
      <c r="E259" s="18" t="s">
        <v>352</v>
      </c>
      <c r="F259" s="199">
        <v>16.414000000000001</v>
      </c>
      <c r="H259" s="34"/>
    </row>
    <row r="260" spans="2:8" s="1" customFormat="1" ht="16.899999999999999" customHeight="1">
      <c r="B260" s="34"/>
      <c r="C260" s="198" t="s">
        <v>1051</v>
      </c>
      <c r="D260" s="198" t="s">
        <v>1499</v>
      </c>
      <c r="E260" s="18" t="s">
        <v>352</v>
      </c>
      <c r="F260" s="199">
        <v>8.2140000000000004</v>
      </c>
      <c r="H260" s="34"/>
    </row>
    <row r="261" spans="2:8" s="1" customFormat="1" ht="16.899999999999999" customHeight="1">
      <c r="B261" s="34"/>
      <c r="C261" s="198" t="s">
        <v>1055</v>
      </c>
      <c r="D261" s="198" t="s">
        <v>1500</v>
      </c>
      <c r="E261" s="18" t="s">
        <v>352</v>
      </c>
      <c r="F261" s="199">
        <v>8.2140000000000004</v>
      </c>
      <c r="H261" s="34"/>
    </row>
    <row r="262" spans="2:8" s="1" customFormat="1" ht="16.899999999999999" customHeight="1">
      <c r="B262" s="34"/>
      <c r="C262" s="198" t="s">
        <v>1059</v>
      </c>
      <c r="D262" s="198" t="s">
        <v>1501</v>
      </c>
      <c r="E262" s="18" t="s">
        <v>352</v>
      </c>
      <c r="F262" s="199">
        <v>8.2140000000000004</v>
      </c>
      <c r="H262" s="34"/>
    </row>
    <row r="263" spans="2:8" s="1" customFormat="1" ht="16.899999999999999" customHeight="1">
      <c r="B263" s="34"/>
      <c r="C263" s="198" t="s">
        <v>382</v>
      </c>
      <c r="D263" s="198" t="s">
        <v>1453</v>
      </c>
      <c r="E263" s="18" t="s">
        <v>352</v>
      </c>
      <c r="F263" s="199">
        <v>41.055</v>
      </c>
      <c r="H263" s="34"/>
    </row>
    <row r="264" spans="2:8" s="1" customFormat="1" ht="16.899999999999999" customHeight="1">
      <c r="B264" s="34"/>
      <c r="C264" s="198" t="s">
        <v>401</v>
      </c>
      <c r="D264" s="198" t="s">
        <v>1454</v>
      </c>
      <c r="E264" s="18" t="s">
        <v>352</v>
      </c>
      <c r="F264" s="199">
        <v>41.055</v>
      </c>
      <c r="H264" s="34"/>
    </row>
    <row r="265" spans="2:8" s="1" customFormat="1" ht="16.899999999999999" customHeight="1">
      <c r="B265" s="34"/>
      <c r="C265" s="198" t="s">
        <v>418</v>
      </c>
      <c r="D265" s="198" t="s">
        <v>1459</v>
      </c>
      <c r="E265" s="18" t="s">
        <v>261</v>
      </c>
      <c r="F265" s="199">
        <v>86.215999999999994</v>
      </c>
      <c r="H265" s="34"/>
    </row>
    <row r="266" spans="2:8" s="1" customFormat="1" ht="16.899999999999999" customHeight="1">
      <c r="B266" s="34"/>
      <c r="C266" s="198" t="s">
        <v>1089</v>
      </c>
      <c r="D266" s="198" t="s">
        <v>1455</v>
      </c>
      <c r="E266" s="18" t="s">
        <v>352</v>
      </c>
      <c r="F266" s="199">
        <v>41.055</v>
      </c>
      <c r="H266" s="34"/>
    </row>
    <row r="267" spans="2:8" s="1" customFormat="1" ht="16.899999999999999" customHeight="1">
      <c r="B267" s="34"/>
      <c r="C267" s="194" t="s">
        <v>354</v>
      </c>
      <c r="D267" s="195" t="s">
        <v>1502</v>
      </c>
      <c r="E267" s="196" t="s">
        <v>352</v>
      </c>
      <c r="F267" s="197">
        <v>16.056000000000001</v>
      </c>
      <c r="H267" s="34"/>
    </row>
    <row r="268" spans="2:8" s="1" customFormat="1" ht="16.899999999999999" customHeight="1">
      <c r="B268" s="34"/>
      <c r="C268" s="198" t="s">
        <v>45</v>
      </c>
      <c r="D268" s="198" t="s">
        <v>1099</v>
      </c>
      <c r="E268" s="18" t="s">
        <v>45</v>
      </c>
      <c r="F268" s="199">
        <v>0</v>
      </c>
      <c r="H268" s="34"/>
    </row>
    <row r="269" spans="2:8" s="1" customFormat="1" ht="16.899999999999999" customHeight="1">
      <c r="B269" s="34"/>
      <c r="C269" s="198" t="s">
        <v>45</v>
      </c>
      <c r="D269" s="198" t="s">
        <v>1100</v>
      </c>
      <c r="E269" s="18" t="s">
        <v>45</v>
      </c>
      <c r="F269" s="199">
        <v>16.056000000000001</v>
      </c>
      <c r="H269" s="34"/>
    </row>
    <row r="270" spans="2:8" s="1" customFormat="1" ht="16.899999999999999" customHeight="1">
      <c r="B270" s="34"/>
      <c r="C270" s="198" t="s">
        <v>354</v>
      </c>
      <c r="D270" s="198" t="s">
        <v>173</v>
      </c>
      <c r="E270" s="18" t="s">
        <v>45</v>
      </c>
      <c r="F270" s="199">
        <v>16.056000000000001</v>
      </c>
      <c r="H270" s="34"/>
    </row>
    <row r="271" spans="2:8" s="1" customFormat="1" ht="16.899999999999999" customHeight="1">
      <c r="B271" s="34"/>
      <c r="C271" s="194" t="s">
        <v>667</v>
      </c>
      <c r="D271" s="195" t="s">
        <v>1503</v>
      </c>
      <c r="E271" s="196" t="s">
        <v>352</v>
      </c>
      <c r="F271" s="197">
        <v>12.845000000000001</v>
      </c>
      <c r="H271" s="34"/>
    </row>
    <row r="272" spans="2:8" s="1" customFormat="1" ht="16.899999999999999" customHeight="1">
      <c r="B272" s="34"/>
      <c r="C272" s="198" t="s">
        <v>45</v>
      </c>
      <c r="D272" s="198" t="s">
        <v>1099</v>
      </c>
      <c r="E272" s="18" t="s">
        <v>45</v>
      </c>
      <c r="F272" s="199">
        <v>0</v>
      </c>
      <c r="H272" s="34"/>
    </row>
    <row r="273" spans="2:8" s="1" customFormat="1" ht="16.899999999999999" customHeight="1">
      <c r="B273" s="34"/>
      <c r="C273" s="198" t="s">
        <v>45</v>
      </c>
      <c r="D273" s="198" t="s">
        <v>1105</v>
      </c>
      <c r="E273" s="18" t="s">
        <v>45</v>
      </c>
      <c r="F273" s="199">
        <v>12.845000000000001</v>
      </c>
      <c r="H273" s="34"/>
    </row>
    <row r="274" spans="2:8" s="1" customFormat="1" ht="16.899999999999999" customHeight="1">
      <c r="B274" s="34"/>
      <c r="C274" s="198" t="s">
        <v>667</v>
      </c>
      <c r="D274" s="198" t="s">
        <v>173</v>
      </c>
      <c r="E274" s="18" t="s">
        <v>45</v>
      </c>
      <c r="F274" s="199">
        <v>12.845000000000001</v>
      </c>
      <c r="H274" s="34"/>
    </row>
    <row r="275" spans="2:8" s="1" customFormat="1" ht="16.899999999999999" customHeight="1">
      <c r="B275" s="34"/>
      <c r="C275" s="194" t="s">
        <v>1011</v>
      </c>
      <c r="D275" s="195" t="s">
        <v>1012</v>
      </c>
      <c r="E275" s="196" t="s">
        <v>352</v>
      </c>
      <c r="F275" s="197">
        <v>8.1999999999999993</v>
      </c>
      <c r="H275" s="34"/>
    </row>
    <row r="276" spans="2:8" s="1" customFormat="1" ht="16.899999999999999" customHeight="1">
      <c r="B276" s="34"/>
      <c r="C276" s="198" t="s">
        <v>45</v>
      </c>
      <c r="D276" s="198" t="s">
        <v>1049</v>
      </c>
      <c r="E276" s="18" t="s">
        <v>45</v>
      </c>
      <c r="F276" s="199">
        <v>0</v>
      </c>
      <c r="H276" s="34"/>
    </row>
    <row r="277" spans="2:8" s="1" customFormat="1" ht="16.899999999999999" customHeight="1">
      <c r="B277" s="34"/>
      <c r="C277" s="198" t="s">
        <v>1011</v>
      </c>
      <c r="D277" s="198" t="s">
        <v>1050</v>
      </c>
      <c r="E277" s="18" t="s">
        <v>45</v>
      </c>
      <c r="F277" s="199">
        <v>8.1999999999999993</v>
      </c>
      <c r="H277" s="34"/>
    </row>
    <row r="278" spans="2:8" s="1" customFormat="1" ht="16.899999999999999" customHeight="1">
      <c r="B278" s="34"/>
      <c r="C278" s="200" t="s">
        <v>1443</v>
      </c>
      <c r="H278" s="34"/>
    </row>
    <row r="279" spans="2:8" s="1" customFormat="1" ht="16.899999999999999" customHeight="1">
      <c r="B279" s="34"/>
      <c r="C279" s="198" t="s">
        <v>1042</v>
      </c>
      <c r="D279" s="198" t="s">
        <v>1498</v>
      </c>
      <c r="E279" s="18" t="s">
        <v>352</v>
      </c>
      <c r="F279" s="199">
        <v>16.414000000000001</v>
      </c>
      <c r="H279" s="34"/>
    </row>
    <row r="280" spans="2:8" s="1" customFormat="1" ht="16.899999999999999" customHeight="1">
      <c r="B280" s="34"/>
      <c r="C280" s="198" t="s">
        <v>382</v>
      </c>
      <c r="D280" s="198" t="s">
        <v>1453</v>
      </c>
      <c r="E280" s="18" t="s">
        <v>352</v>
      </c>
      <c r="F280" s="199">
        <v>41.055</v>
      </c>
      <c r="H280" s="34"/>
    </row>
    <row r="281" spans="2:8" s="1" customFormat="1" ht="16.899999999999999" customHeight="1">
      <c r="B281" s="34"/>
      <c r="C281" s="198" t="s">
        <v>401</v>
      </c>
      <c r="D281" s="198" t="s">
        <v>1454</v>
      </c>
      <c r="E281" s="18" t="s">
        <v>352</v>
      </c>
      <c r="F281" s="199">
        <v>41.055</v>
      </c>
      <c r="H281" s="34"/>
    </row>
    <row r="282" spans="2:8" s="1" customFormat="1" ht="16.899999999999999" customHeight="1">
      <c r="B282" s="34"/>
      <c r="C282" s="198" t="s">
        <v>418</v>
      </c>
      <c r="D282" s="198" t="s">
        <v>1459</v>
      </c>
      <c r="E282" s="18" t="s">
        <v>261</v>
      </c>
      <c r="F282" s="199">
        <v>86.215999999999994</v>
      </c>
      <c r="H282" s="34"/>
    </row>
    <row r="283" spans="2:8" s="1" customFormat="1" ht="16.899999999999999" customHeight="1">
      <c r="B283" s="34"/>
      <c r="C283" s="198" t="s">
        <v>1089</v>
      </c>
      <c r="D283" s="198" t="s">
        <v>1455</v>
      </c>
      <c r="E283" s="18" t="s">
        <v>352</v>
      </c>
      <c r="F283" s="199">
        <v>41.055</v>
      </c>
      <c r="H283" s="34"/>
    </row>
    <row r="284" spans="2:8" s="1" customFormat="1" ht="16.899999999999999" customHeight="1">
      <c r="B284" s="34"/>
      <c r="C284" s="194" t="s">
        <v>1144</v>
      </c>
      <c r="D284" s="195" t="s">
        <v>1504</v>
      </c>
      <c r="E284" s="196" t="s">
        <v>352</v>
      </c>
      <c r="F284" s="197">
        <v>6.4219999999999997</v>
      </c>
      <c r="H284" s="34"/>
    </row>
    <row r="285" spans="2:8" s="1" customFormat="1" ht="16.899999999999999" customHeight="1">
      <c r="B285" s="34"/>
      <c r="C285" s="198" t="s">
        <v>45</v>
      </c>
      <c r="D285" s="198" t="s">
        <v>1099</v>
      </c>
      <c r="E285" s="18" t="s">
        <v>45</v>
      </c>
      <c r="F285" s="199">
        <v>0</v>
      </c>
      <c r="H285" s="34"/>
    </row>
    <row r="286" spans="2:8" s="1" customFormat="1" ht="16.899999999999999" customHeight="1">
      <c r="B286" s="34"/>
      <c r="C286" s="198" t="s">
        <v>45</v>
      </c>
      <c r="D286" s="198" t="s">
        <v>1143</v>
      </c>
      <c r="E286" s="18" t="s">
        <v>45</v>
      </c>
      <c r="F286" s="199">
        <v>6.4219999999999997</v>
      </c>
      <c r="H286" s="34"/>
    </row>
    <row r="287" spans="2:8" s="1" customFormat="1" ht="16.899999999999999" customHeight="1">
      <c r="B287" s="34"/>
      <c r="C287" s="198" t="s">
        <v>1144</v>
      </c>
      <c r="D287" s="198" t="s">
        <v>173</v>
      </c>
      <c r="E287" s="18" t="s">
        <v>45</v>
      </c>
      <c r="F287" s="199">
        <v>6.4219999999999997</v>
      </c>
      <c r="H287" s="34"/>
    </row>
    <row r="288" spans="2:8" s="1" customFormat="1" ht="16.899999999999999" customHeight="1">
      <c r="B288" s="34"/>
      <c r="C288" s="194" t="s">
        <v>328</v>
      </c>
      <c r="D288" s="195" t="s">
        <v>1016</v>
      </c>
      <c r="E288" s="196" t="s">
        <v>206</v>
      </c>
      <c r="F288" s="197">
        <v>52.95</v>
      </c>
      <c r="H288" s="34"/>
    </row>
    <row r="289" spans="2:8" s="1" customFormat="1" ht="16.899999999999999" customHeight="1">
      <c r="B289" s="34"/>
      <c r="C289" s="198" t="s">
        <v>45</v>
      </c>
      <c r="D289" s="198" t="s">
        <v>1099</v>
      </c>
      <c r="E289" s="18" t="s">
        <v>45</v>
      </c>
      <c r="F289" s="199">
        <v>0</v>
      </c>
      <c r="H289" s="34"/>
    </row>
    <row r="290" spans="2:8" s="1" customFormat="1" ht="16.899999999999999" customHeight="1">
      <c r="B290" s="34"/>
      <c r="C290" s="198" t="s">
        <v>45</v>
      </c>
      <c r="D290" s="198" t="s">
        <v>1308</v>
      </c>
      <c r="E290" s="18" t="s">
        <v>45</v>
      </c>
      <c r="F290" s="199">
        <v>52.95</v>
      </c>
      <c r="H290" s="34"/>
    </row>
    <row r="291" spans="2:8" s="1" customFormat="1" ht="16.899999999999999" customHeight="1">
      <c r="B291" s="34"/>
      <c r="C291" s="198" t="s">
        <v>328</v>
      </c>
      <c r="D291" s="198" t="s">
        <v>173</v>
      </c>
      <c r="E291" s="18" t="s">
        <v>45</v>
      </c>
      <c r="F291" s="199">
        <v>52.95</v>
      </c>
      <c r="H291" s="34"/>
    </row>
    <row r="292" spans="2:8" s="1" customFormat="1" ht="16.899999999999999" customHeight="1">
      <c r="B292" s="34"/>
      <c r="C292" s="200" t="s">
        <v>1443</v>
      </c>
      <c r="H292" s="34"/>
    </row>
    <row r="293" spans="2:8" s="1" customFormat="1" ht="16.899999999999999" customHeight="1">
      <c r="B293" s="34"/>
      <c r="C293" s="198" t="s">
        <v>1305</v>
      </c>
      <c r="D293" s="198" t="s">
        <v>1306</v>
      </c>
      <c r="E293" s="18" t="s">
        <v>206</v>
      </c>
      <c r="F293" s="199">
        <v>52.95</v>
      </c>
      <c r="H293" s="34"/>
    </row>
    <row r="294" spans="2:8" s="1" customFormat="1" ht="16.899999999999999" customHeight="1">
      <c r="B294" s="34"/>
      <c r="C294" s="198" t="s">
        <v>1314</v>
      </c>
      <c r="D294" s="198" t="s">
        <v>1315</v>
      </c>
      <c r="E294" s="18" t="s">
        <v>206</v>
      </c>
      <c r="F294" s="199">
        <v>56.95</v>
      </c>
      <c r="H294" s="34"/>
    </row>
    <row r="295" spans="2:8" s="1" customFormat="1" ht="16.899999999999999" customHeight="1">
      <c r="B295" s="34"/>
      <c r="C295" s="194" t="s">
        <v>338</v>
      </c>
      <c r="D295" s="195" t="s">
        <v>1018</v>
      </c>
      <c r="E295" s="196" t="s">
        <v>206</v>
      </c>
      <c r="F295" s="197">
        <v>4</v>
      </c>
      <c r="H295" s="34"/>
    </row>
    <row r="296" spans="2:8" s="1" customFormat="1" ht="16.899999999999999" customHeight="1">
      <c r="B296" s="34"/>
      <c r="C296" s="198" t="s">
        <v>45</v>
      </c>
      <c r="D296" s="198" t="s">
        <v>1099</v>
      </c>
      <c r="E296" s="18" t="s">
        <v>45</v>
      </c>
      <c r="F296" s="199">
        <v>0</v>
      </c>
      <c r="H296" s="34"/>
    </row>
    <row r="297" spans="2:8" s="1" customFormat="1" ht="16.899999999999999" customHeight="1">
      <c r="B297" s="34"/>
      <c r="C297" s="198" t="s">
        <v>45</v>
      </c>
      <c r="D297" s="198" t="s">
        <v>231</v>
      </c>
      <c r="E297" s="18" t="s">
        <v>45</v>
      </c>
      <c r="F297" s="199">
        <v>4</v>
      </c>
      <c r="H297" s="34"/>
    </row>
    <row r="298" spans="2:8" s="1" customFormat="1" ht="16.899999999999999" customHeight="1">
      <c r="B298" s="34"/>
      <c r="C298" s="198" t="s">
        <v>338</v>
      </c>
      <c r="D298" s="198" t="s">
        <v>173</v>
      </c>
      <c r="E298" s="18" t="s">
        <v>45</v>
      </c>
      <c r="F298" s="199">
        <v>4</v>
      </c>
      <c r="H298" s="34"/>
    </row>
    <row r="299" spans="2:8" s="1" customFormat="1" ht="16.899999999999999" customHeight="1">
      <c r="B299" s="34"/>
      <c r="C299" s="200" t="s">
        <v>1443</v>
      </c>
      <c r="H299" s="34"/>
    </row>
    <row r="300" spans="2:8" s="1" customFormat="1" ht="16.899999999999999" customHeight="1">
      <c r="B300" s="34"/>
      <c r="C300" s="198" t="s">
        <v>1310</v>
      </c>
      <c r="D300" s="198" t="s">
        <v>1311</v>
      </c>
      <c r="E300" s="18" t="s">
        <v>206</v>
      </c>
      <c r="F300" s="199">
        <v>4</v>
      </c>
      <c r="H300" s="34"/>
    </row>
    <row r="301" spans="2:8" s="1" customFormat="1" ht="16.899999999999999" customHeight="1">
      <c r="B301" s="34"/>
      <c r="C301" s="198" t="s">
        <v>1314</v>
      </c>
      <c r="D301" s="198" t="s">
        <v>1315</v>
      </c>
      <c r="E301" s="18" t="s">
        <v>206</v>
      </c>
      <c r="F301" s="199">
        <v>56.95</v>
      </c>
      <c r="H301" s="34"/>
    </row>
    <row r="302" spans="2:8" s="1" customFormat="1" ht="7.35" customHeight="1">
      <c r="B302" s="43"/>
      <c r="C302" s="44"/>
      <c r="D302" s="44"/>
      <c r="E302" s="44"/>
      <c r="F302" s="44"/>
      <c r="G302" s="44"/>
      <c r="H302" s="34"/>
    </row>
    <row r="303" spans="2:8" s="1" customFormat="1"/>
  </sheetData>
  <sheetProtection algorithmName="SHA-512" hashValue="pC1/mWodNPl9XRNPm5FZGPOMcyqGmZt7Z+yAt8zksA+Z2jl8FBJNw4C4Sj5x15MavI0YP6jl6+te3N5xw/1QZg==" saltValue="kdfYvbWYqhcwgYEowRdTihFh9uUGF8D9W3nczndu5BbvgHPIGBpqYIPnjKRtN9+PEZdRn4Cu4qJLuzLY4wk+DA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19"/>
  <sheetViews>
    <sheetView showGridLines="0" topLeftCell="A22" zoomScale="110" zoomScaleNormal="110" workbookViewId="0"/>
  </sheetViews>
  <sheetFormatPr defaultRowHeight="11.25"/>
  <cols>
    <col min="1" max="1" width="8.1640625" style="201" customWidth="1"/>
    <col min="2" max="2" width="1.5" style="201" customWidth="1"/>
    <col min="3" max="4" width="4.83203125" style="201" customWidth="1"/>
    <col min="5" max="5" width="11.5" style="201" customWidth="1"/>
    <col min="6" max="6" width="9" style="201" customWidth="1"/>
    <col min="7" max="7" width="4.83203125" style="201" customWidth="1"/>
    <col min="8" max="8" width="77.6640625" style="201" customWidth="1"/>
    <col min="9" max="10" width="19.83203125" style="201" customWidth="1"/>
    <col min="11" max="11" width="1.5" style="201" customWidth="1"/>
  </cols>
  <sheetData>
    <row r="1" spans="2:11" customFormat="1" ht="37.5" customHeight="1"/>
    <row r="2" spans="2:11" customFormat="1" ht="7.5" customHeight="1">
      <c r="B2" s="202"/>
      <c r="C2" s="203"/>
      <c r="D2" s="203"/>
      <c r="E2" s="203"/>
      <c r="F2" s="203"/>
      <c r="G2" s="203"/>
      <c r="H2" s="203"/>
      <c r="I2" s="203"/>
      <c r="J2" s="203"/>
      <c r="K2" s="204"/>
    </row>
    <row r="3" spans="2:11" s="16" customFormat="1" ht="45" customHeight="1">
      <c r="B3" s="205"/>
      <c r="C3" s="334" t="s">
        <v>1505</v>
      </c>
      <c r="D3" s="334"/>
      <c r="E3" s="334"/>
      <c r="F3" s="334"/>
      <c r="G3" s="334"/>
      <c r="H3" s="334"/>
      <c r="I3" s="334"/>
      <c r="J3" s="334"/>
      <c r="K3" s="206"/>
    </row>
    <row r="4" spans="2:11" customFormat="1" ht="25.5" customHeight="1">
      <c r="B4" s="207"/>
      <c r="C4" s="339" t="s">
        <v>1506</v>
      </c>
      <c r="D4" s="339"/>
      <c r="E4" s="339"/>
      <c r="F4" s="339"/>
      <c r="G4" s="339"/>
      <c r="H4" s="339"/>
      <c r="I4" s="339"/>
      <c r="J4" s="339"/>
      <c r="K4" s="208"/>
    </row>
    <row r="5" spans="2:11" customFormat="1" ht="5.25" customHeight="1">
      <c r="B5" s="207"/>
      <c r="C5" s="209"/>
      <c r="D5" s="209"/>
      <c r="E5" s="209"/>
      <c r="F5" s="209"/>
      <c r="G5" s="209"/>
      <c r="H5" s="209"/>
      <c r="I5" s="209"/>
      <c r="J5" s="209"/>
      <c r="K5" s="208"/>
    </row>
    <row r="6" spans="2:11" customFormat="1" ht="15" customHeight="1">
      <c r="B6" s="207"/>
      <c r="C6" s="338" t="s">
        <v>1507</v>
      </c>
      <c r="D6" s="338"/>
      <c r="E6" s="338"/>
      <c r="F6" s="338"/>
      <c r="G6" s="338"/>
      <c r="H6" s="338"/>
      <c r="I6" s="338"/>
      <c r="J6" s="338"/>
      <c r="K6" s="208"/>
    </row>
    <row r="7" spans="2:11" customFormat="1" ht="15" customHeight="1">
      <c r="B7" s="211"/>
      <c r="C7" s="338" t="s">
        <v>1508</v>
      </c>
      <c r="D7" s="338"/>
      <c r="E7" s="338"/>
      <c r="F7" s="338"/>
      <c r="G7" s="338"/>
      <c r="H7" s="338"/>
      <c r="I7" s="338"/>
      <c r="J7" s="338"/>
      <c r="K7" s="208"/>
    </row>
    <row r="8" spans="2:11" customFormat="1" ht="12.75" customHeight="1">
      <c r="B8" s="211"/>
      <c r="C8" s="210"/>
      <c r="D8" s="210"/>
      <c r="E8" s="210"/>
      <c r="F8" s="210"/>
      <c r="G8" s="210"/>
      <c r="H8" s="210"/>
      <c r="I8" s="210"/>
      <c r="J8" s="210"/>
      <c r="K8" s="208"/>
    </row>
    <row r="9" spans="2:11" customFormat="1" ht="15" customHeight="1">
      <c r="B9" s="211"/>
      <c r="C9" s="338" t="s">
        <v>1509</v>
      </c>
      <c r="D9" s="338"/>
      <c r="E9" s="338"/>
      <c r="F9" s="338"/>
      <c r="G9" s="338"/>
      <c r="H9" s="338"/>
      <c r="I9" s="338"/>
      <c r="J9" s="338"/>
      <c r="K9" s="208"/>
    </row>
    <row r="10" spans="2:11" customFormat="1" ht="15" customHeight="1">
      <c r="B10" s="211"/>
      <c r="C10" s="210"/>
      <c r="D10" s="338" t="s">
        <v>1510</v>
      </c>
      <c r="E10" s="338"/>
      <c r="F10" s="338"/>
      <c r="G10" s="338"/>
      <c r="H10" s="338"/>
      <c r="I10" s="338"/>
      <c r="J10" s="338"/>
      <c r="K10" s="208"/>
    </row>
    <row r="11" spans="2:11" customFormat="1" ht="15" customHeight="1">
      <c r="B11" s="211"/>
      <c r="C11" s="212"/>
      <c r="D11" s="338" t="s">
        <v>1511</v>
      </c>
      <c r="E11" s="338"/>
      <c r="F11" s="338"/>
      <c r="G11" s="338"/>
      <c r="H11" s="338"/>
      <c r="I11" s="338"/>
      <c r="J11" s="338"/>
      <c r="K11" s="208"/>
    </row>
    <row r="12" spans="2:11" customFormat="1" ht="15" customHeight="1">
      <c r="B12" s="211"/>
      <c r="C12" s="212"/>
      <c r="D12" s="210"/>
      <c r="E12" s="210"/>
      <c r="F12" s="210"/>
      <c r="G12" s="210"/>
      <c r="H12" s="210"/>
      <c r="I12" s="210"/>
      <c r="J12" s="210"/>
      <c r="K12" s="208"/>
    </row>
    <row r="13" spans="2:11" customFormat="1" ht="15" customHeight="1">
      <c r="B13" s="211"/>
      <c r="C13" s="212"/>
      <c r="D13" s="213" t="s">
        <v>1512</v>
      </c>
      <c r="E13" s="210"/>
      <c r="F13" s="210"/>
      <c r="G13" s="210"/>
      <c r="H13" s="210"/>
      <c r="I13" s="210"/>
      <c r="J13" s="210"/>
      <c r="K13" s="208"/>
    </row>
    <row r="14" spans="2:11" customFormat="1" ht="12.75" customHeight="1">
      <c r="B14" s="211"/>
      <c r="C14" s="212"/>
      <c r="D14" s="212"/>
      <c r="E14" s="212"/>
      <c r="F14" s="212"/>
      <c r="G14" s="212"/>
      <c r="H14" s="212"/>
      <c r="I14" s="212"/>
      <c r="J14" s="212"/>
      <c r="K14" s="208"/>
    </row>
    <row r="15" spans="2:11" customFormat="1" ht="15" customHeight="1">
      <c r="B15" s="211"/>
      <c r="C15" s="212"/>
      <c r="D15" s="338" t="s">
        <v>1513</v>
      </c>
      <c r="E15" s="338"/>
      <c r="F15" s="338"/>
      <c r="G15" s="338"/>
      <c r="H15" s="338"/>
      <c r="I15" s="338"/>
      <c r="J15" s="338"/>
      <c r="K15" s="208"/>
    </row>
    <row r="16" spans="2:11" customFormat="1" ht="15" customHeight="1">
      <c r="B16" s="211"/>
      <c r="C16" s="212"/>
      <c r="D16" s="338" t="s">
        <v>1514</v>
      </c>
      <c r="E16" s="338"/>
      <c r="F16" s="338"/>
      <c r="G16" s="338"/>
      <c r="H16" s="338"/>
      <c r="I16" s="338"/>
      <c r="J16" s="338"/>
      <c r="K16" s="208"/>
    </row>
    <row r="17" spans="2:11" customFormat="1" ht="15" customHeight="1">
      <c r="B17" s="211"/>
      <c r="C17" s="212"/>
      <c r="D17" s="338" t="s">
        <v>1515</v>
      </c>
      <c r="E17" s="338"/>
      <c r="F17" s="338"/>
      <c r="G17" s="338"/>
      <c r="H17" s="338"/>
      <c r="I17" s="338"/>
      <c r="J17" s="338"/>
      <c r="K17" s="208"/>
    </row>
    <row r="18" spans="2:11" customFormat="1" ht="15" customHeight="1">
      <c r="B18" s="211"/>
      <c r="C18" s="212"/>
      <c r="D18" s="212"/>
      <c r="E18" s="214" t="s">
        <v>88</v>
      </c>
      <c r="F18" s="338" t="s">
        <v>1516</v>
      </c>
      <c r="G18" s="338"/>
      <c r="H18" s="338"/>
      <c r="I18" s="338"/>
      <c r="J18" s="338"/>
      <c r="K18" s="208"/>
    </row>
    <row r="19" spans="2:11" customFormat="1" ht="15" customHeight="1">
      <c r="B19" s="211"/>
      <c r="C19" s="212"/>
      <c r="D19" s="212"/>
      <c r="E19" s="214" t="s">
        <v>1517</v>
      </c>
      <c r="F19" s="338" t="s">
        <v>1518</v>
      </c>
      <c r="G19" s="338"/>
      <c r="H19" s="338"/>
      <c r="I19" s="338"/>
      <c r="J19" s="338"/>
      <c r="K19" s="208"/>
    </row>
    <row r="20" spans="2:11" customFormat="1" ht="15" customHeight="1">
      <c r="B20" s="211"/>
      <c r="C20" s="212"/>
      <c r="D20" s="212"/>
      <c r="E20" s="214" t="s">
        <v>1519</v>
      </c>
      <c r="F20" s="338" t="s">
        <v>1520</v>
      </c>
      <c r="G20" s="338"/>
      <c r="H20" s="338"/>
      <c r="I20" s="338"/>
      <c r="J20" s="338"/>
      <c r="K20" s="208"/>
    </row>
    <row r="21" spans="2:11" customFormat="1" ht="15" customHeight="1">
      <c r="B21" s="211"/>
      <c r="C21" s="212"/>
      <c r="D21" s="212"/>
      <c r="E21" s="214" t="s">
        <v>114</v>
      </c>
      <c r="F21" s="338" t="s">
        <v>1521</v>
      </c>
      <c r="G21" s="338"/>
      <c r="H21" s="338"/>
      <c r="I21" s="338"/>
      <c r="J21" s="338"/>
      <c r="K21" s="208"/>
    </row>
    <row r="22" spans="2:11" customFormat="1" ht="15" customHeight="1">
      <c r="B22" s="211"/>
      <c r="C22" s="212"/>
      <c r="D22" s="212"/>
      <c r="E22" s="214" t="s">
        <v>1522</v>
      </c>
      <c r="F22" s="338" t="s">
        <v>1523</v>
      </c>
      <c r="G22" s="338"/>
      <c r="H22" s="338"/>
      <c r="I22" s="338"/>
      <c r="J22" s="338"/>
      <c r="K22" s="208"/>
    </row>
    <row r="23" spans="2:11" customFormat="1" ht="15" customHeight="1">
      <c r="B23" s="211"/>
      <c r="C23" s="212"/>
      <c r="D23" s="212"/>
      <c r="E23" s="214" t="s">
        <v>93</v>
      </c>
      <c r="F23" s="338" t="s">
        <v>1524</v>
      </c>
      <c r="G23" s="338"/>
      <c r="H23" s="338"/>
      <c r="I23" s="338"/>
      <c r="J23" s="338"/>
      <c r="K23" s="208"/>
    </row>
    <row r="24" spans="2:11" customFormat="1" ht="12.75" customHeight="1">
      <c r="B24" s="211"/>
      <c r="C24" s="212"/>
      <c r="D24" s="212"/>
      <c r="E24" s="212"/>
      <c r="F24" s="212"/>
      <c r="G24" s="212"/>
      <c r="H24" s="212"/>
      <c r="I24" s="212"/>
      <c r="J24" s="212"/>
      <c r="K24" s="208"/>
    </row>
    <row r="25" spans="2:11" customFormat="1" ht="15" customHeight="1">
      <c r="B25" s="211"/>
      <c r="C25" s="338" t="s">
        <v>1525</v>
      </c>
      <c r="D25" s="338"/>
      <c r="E25" s="338"/>
      <c r="F25" s="338"/>
      <c r="G25" s="338"/>
      <c r="H25" s="338"/>
      <c r="I25" s="338"/>
      <c r="J25" s="338"/>
      <c r="K25" s="208"/>
    </row>
    <row r="26" spans="2:11" customFormat="1" ht="15" customHeight="1">
      <c r="B26" s="211"/>
      <c r="C26" s="338" t="s">
        <v>1526</v>
      </c>
      <c r="D26" s="338"/>
      <c r="E26" s="338"/>
      <c r="F26" s="338"/>
      <c r="G26" s="338"/>
      <c r="H26" s="338"/>
      <c r="I26" s="338"/>
      <c r="J26" s="338"/>
      <c r="K26" s="208"/>
    </row>
    <row r="27" spans="2:11" customFormat="1" ht="15" customHeight="1">
      <c r="B27" s="211"/>
      <c r="C27" s="210"/>
      <c r="D27" s="338" t="s">
        <v>1527</v>
      </c>
      <c r="E27" s="338"/>
      <c r="F27" s="338"/>
      <c r="G27" s="338"/>
      <c r="H27" s="338"/>
      <c r="I27" s="338"/>
      <c r="J27" s="338"/>
      <c r="K27" s="208"/>
    </row>
    <row r="28" spans="2:11" customFormat="1" ht="15" customHeight="1">
      <c r="B28" s="211"/>
      <c r="C28" s="212"/>
      <c r="D28" s="338" t="s">
        <v>1528</v>
      </c>
      <c r="E28" s="338"/>
      <c r="F28" s="338"/>
      <c r="G28" s="338"/>
      <c r="H28" s="338"/>
      <c r="I28" s="338"/>
      <c r="J28" s="338"/>
      <c r="K28" s="208"/>
    </row>
    <row r="29" spans="2:11" customFormat="1" ht="12.75" customHeight="1">
      <c r="B29" s="211"/>
      <c r="C29" s="212"/>
      <c r="D29" s="212"/>
      <c r="E29" s="212"/>
      <c r="F29" s="212"/>
      <c r="G29" s="212"/>
      <c r="H29" s="212"/>
      <c r="I29" s="212"/>
      <c r="J29" s="212"/>
      <c r="K29" s="208"/>
    </row>
    <row r="30" spans="2:11" customFormat="1" ht="15" customHeight="1">
      <c r="B30" s="211"/>
      <c r="C30" s="212"/>
      <c r="D30" s="338" t="s">
        <v>1529</v>
      </c>
      <c r="E30" s="338"/>
      <c r="F30" s="338"/>
      <c r="G30" s="338"/>
      <c r="H30" s="338"/>
      <c r="I30" s="338"/>
      <c r="J30" s="338"/>
      <c r="K30" s="208"/>
    </row>
    <row r="31" spans="2:11" customFormat="1" ht="15" customHeight="1">
      <c r="B31" s="211"/>
      <c r="C31" s="212"/>
      <c r="D31" s="338" t="s">
        <v>1530</v>
      </c>
      <c r="E31" s="338"/>
      <c r="F31" s="338"/>
      <c r="G31" s="338"/>
      <c r="H31" s="338"/>
      <c r="I31" s="338"/>
      <c r="J31" s="338"/>
      <c r="K31" s="208"/>
    </row>
    <row r="32" spans="2:11" customFormat="1" ht="12.75" customHeight="1">
      <c r="B32" s="211"/>
      <c r="C32" s="212"/>
      <c r="D32" s="212"/>
      <c r="E32" s="212"/>
      <c r="F32" s="212"/>
      <c r="G32" s="212"/>
      <c r="H32" s="212"/>
      <c r="I32" s="212"/>
      <c r="J32" s="212"/>
      <c r="K32" s="208"/>
    </row>
    <row r="33" spans="2:11" customFormat="1" ht="15" customHeight="1">
      <c r="B33" s="211"/>
      <c r="C33" s="212"/>
      <c r="D33" s="338" t="s">
        <v>1531</v>
      </c>
      <c r="E33" s="338"/>
      <c r="F33" s="338"/>
      <c r="G33" s="338"/>
      <c r="H33" s="338"/>
      <c r="I33" s="338"/>
      <c r="J33" s="338"/>
      <c r="K33" s="208"/>
    </row>
    <row r="34" spans="2:11" customFormat="1" ht="15" customHeight="1">
      <c r="B34" s="211"/>
      <c r="C34" s="212"/>
      <c r="D34" s="338" t="s">
        <v>1532</v>
      </c>
      <c r="E34" s="338"/>
      <c r="F34" s="338"/>
      <c r="G34" s="338"/>
      <c r="H34" s="338"/>
      <c r="I34" s="338"/>
      <c r="J34" s="338"/>
      <c r="K34" s="208"/>
    </row>
    <row r="35" spans="2:11" customFormat="1" ht="15" customHeight="1">
      <c r="B35" s="211"/>
      <c r="C35" s="212"/>
      <c r="D35" s="338" t="s">
        <v>1533</v>
      </c>
      <c r="E35" s="338"/>
      <c r="F35" s="338"/>
      <c r="G35" s="338"/>
      <c r="H35" s="338"/>
      <c r="I35" s="338"/>
      <c r="J35" s="338"/>
      <c r="K35" s="208"/>
    </row>
    <row r="36" spans="2:11" customFormat="1" ht="15" customHeight="1">
      <c r="B36" s="211"/>
      <c r="C36" s="212"/>
      <c r="D36" s="210"/>
      <c r="E36" s="213" t="s">
        <v>142</v>
      </c>
      <c r="F36" s="210"/>
      <c r="G36" s="338" t="s">
        <v>1534</v>
      </c>
      <c r="H36" s="338"/>
      <c r="I36" s="338"/>
      <c r="J36" s="338"/>
      <c r="K36" s="208"/>
    </row>
    <row r="37" spans="2:11" customFormat="1" ht="30.75" customHeight="1">
      <c r="B37" s="211"/>
      <c r="C37" s="212"/>
      <c r="D37" s="210"/>
      <c r="E37" s="213" t="s">
        <v>1535</v>
      </c>
      <c r="F37" s="210"/>
      <c r="G37" s="338" t="s">
        <v>1536</v>
      </c>
      <c r="H37" s="338"/>
      <c r="I37" s="338"/>
      <c r="J37" s="338"/>
      <c r="K37" s="208"/>
    </row>
    <row r="38" spans="2:11" customFormat="1" ht="15" customHeight="1">
      <c r="B38" s="211"/>
      <c r="C38" s="212"/>
      <c r="D38" s="210"/>
      <c r="E38" s="213" t="s">
        <v>63</v>
      </c>
      <c r="F38" s="210"/>
      <c r="G38" s="338" t="s">
        <v>1537</v>
      </c>
      <c r="H38" s="338"/>
      <c r="I38" s="338"/>
      <c r="J38" s="338"/>
      <c r="K38" s="208"/>
    </row>
    <row r="39" spans="2:11" customFormat="1" ht="15" customHeight="1">
      <c r="B39" s="211"/>
      <c r="C39" s="212"/>
      <c r="D39" s="210"/>
      <c r="E39" s="213" t="s">
        <v>64</v>
      </c>
      <c r="F39" s="210"/>
      <c r="G39" s="338" t="s">
        <v>1538</v>
      </c>
      <c r="H39" s="338"/>
      <c r="I39" s="338"/>
      <c r="J39" s="338"/>
      <c r="K39" s="208"/>
    </row>
    <row r="40" spans="2:11" customFormat="1" ht="15" customHeight="1">
      <c r="B40" s="211"/>
      <c r="C40" s="212"/>
      <c r="D40" s="210"/>
      <c r="E40" s="213" t="s">
        <v>143</v>
      </c>
      <c r="F40" s="210"/>
      <c r="G40" s="338" t="s">
        <v>1539</v>
      </c>
      <c r="H40" s="338"/>
      <c r="I40" s="338"/>
      <c r="J40" s="338"/>
      <c r="K40" s="208"/>
    </row>
    <row r="41" spans="2:11" customFormat="1" ht="15" customHeight="1">
      <c r="B41" s="211"/>
      <c r="C41" s="212"/>
      <c r="D41" s="210"/>
      <c r="E41" s="213" t="s">
        <v>144</v>
      </c>
      <c r="F41" s="210"/>
      <c r="G41" s="338" t="s">
        <v>1540</v>
      </c>
      <c r="H41" s="338"/>
      <c r="I41" s="338"/>
      <c r="J41" s="338"/>
      <c r="K41" s="208"/>
    </row>
    <row r="42" spans="2:11" customFormat="1" ht="15" customHeight="1">
      <c r="B42" s="211"/>
      <c r="C42" s="212"/>
      <c r="D42" s="210"/>
      <c r="E42" s="213" t="s">
        <v>1541</v>
      </c>
      <c r="F42" s="210"/>
      <c r="G42" s="338" t="s">
        <v>1542</v>
      </c>
      <c r="H42" s="338"/>
      <c r="I42" s="338"/>
      <c r="J42" s="338"/>
      <c r="K42" s="208"/>
    </row>
    <row r="43" spans="2:11" customFormat="1" ht="15" customHeight="1">
      <c r="B43" s="211"/>
      <c r="C43" s="212"/>
      <c r="D43" s="210"/>
      <c r="E43" s="213"/>
      <c r="F43" s="210"/>
      <c r="G43" s="338" t="s">
        <v>1543</v>
      </c>
      <c r="H43" s="338"/>
      <c r="I43" s="338"/>
      <c r="J43" s="338"/>
      <c r="K43" s="208"/>
    </row>
    <row r="44" spans="2:11" customFormat="1" ht="15" customHeight="1">
      <c r="B44" s="211"/>
      <c r="C44" s="212"/>
      <c r="D44" s="210"/>
      <c r="E44" s="213" t="s">
        <v>1544</v>
      </c>
      <c r="F44" s="210"/>
      <c r="G44" s="338" t="s">
        <v>1545</v>
      </c>
      <c r="H44" s="338"/>
      <c r="I44" s="338"/>
      <c r="J44" s="338"/>
      <c r="K44" s="208"/>
    </row>
    <row r="45" spans="2:11" customFormat="1" ht="15" customHeight="1">
      <c r="B45" s="211"/>
      <c r="C45" s="212"/>
      <c r="D45" s="210"/>
      <c r="E45" s="213" t="s">
        <v>146</v>
      </c>
      <c r="F45" s="210"/>
      <c r="G45" s="338" t="s">
        <v>1546</v>
      </c>
      <c r="H45" s="338"/>
      <c r="I45" s="338"/>
      <c r="J45" s="338"/>
      <c r="K45" s="208"/>
    </row>
    <row r="46" spans="2:11" customFormat="1" ht="12.75" customHeight="1">
      <c r="B46" s="211"/>
      <c r="C46" s="212"/>
      <c r="D46" s="210"/>
      <c r="E46" s="210"/>
      <c r="F46" s="210"/>
      <c r="G46" s="210"/>
      <c r="H46" s="210"/>
      <c r="I46" s="210"/>
      <c r="J46" s="210"/>
      <c r="K46" s="208"/>
    </row>
    <row r="47" spans="2:11" customFormat="1" ht="15" customHeight="1">
      <c r="B47" s="211"/>
      <c r="C47" s="212"/>
      <c r="D47" s="338" t="s">
        <v>1547</v>
      </c>
      <c r="E47" s="338"/>
      <c r="F47" s="338"/>
      <c r="G47" s="338"/>
      <c r="H47" s="338"/>
      <c r="I47" s="338"/>
      <c r="J47" s="338"/>
      <c r="K47" s="208"/>
    </row>
    <row r="48" spans="2:11" customFormat="1" ht="15" customHeight="1">
      <c r="B48" s="211"/>
      <c r="C48" s="212"/>
      <c r="D48" s="212"/>
      <c r="E48" s="338" t="s">
        <v>1548</v>
      </c>
      <c r="F48" s="338"/>
      <c r="G48" s="338"/>
      <c r="H48" s="338"/>
      <c r="I48" s="338"/>
      <c r="J48" s="338"/>
      <c r="K48" s="208"/>
    </row>
    <row r="49" spans="2:11" customFormat="1" ht="15" customHeight="1">
      <c r="B49" s="211"/>
      <c r="C49" s="212"/>
      <c r="D49" s="212"/>
      <c r="E49" s="338" t="s">
        <v>1549</v>
      </c>
      <c r="F49" s="338"/>
      <c r="G49" s="338"/>
      <c r="H49" s="338"/>
      <c r="I49" s="338"/>
      <c r="J49" s="338"/>
      <c r="K49" s="208"/>
    </row>
    <row r="50" spans="2:11" customFormat="1" ht="15" customHeight="1">
      <c r="B50" s="211"/>
      <c r="C50" s="212"/>
      <c r="D50" s="212"/>
      <c r="E50" s="338" t="s">
        <v>1550</v>
      </c>
      <c r="F50" s="338"/>
      <c r="G50" s="338"/>
      <c r="H50" s="338"/>
      <c r="I50" s="338"/>
      <c r="J50" s="338"/>
      <c r="K50" s="208"/>
    </row>
    <row r="51" spans="2:11" customFormat="1" ht="15" customHeight="1">
      <c r="B51" s="211"/>
      <c r="C51" s="212"/>
      <c r="D51" s="338" t="s">
        <v>1551</v>
      </c>
      <c r="E51" s="338"/>
      <c r="F51" s="338"/>
      <c r="G51" s="338"/>
      <c r="H51" s="338"/>
      <c r="I51" s="338"/>
      <c r="J51" s="338"/>
      <c r="K51" s="208"/>
    </row>
    <row r="52" spans="2:11" customFormat="1" ht="25.5" customHeight="1">
      <c r="B52" s="207"/>
      <c r="C52" s="339" t="s">
        <v>1552</v>
      </c>
      <c r="D52" s="339"/>
      <c r="E52" s="339"/>
      <c r="F52" s="339"/>
      <c r="G52" s="339"/>
      <c r="H52" s="339"/>
      <c r="I52" s="339"/>
      <c r="J52" s="339"/>
      <c r="K52" s="208"/>
    </row>
    <row r="53" spans="2:11" customFormat="1" ht="5.25" customHeight="1">
      <c r="B53" s="207"/>
      <c r="C53" s="209"/>
      <c r="D53" s="209"/>
      <c r="E53" s="209"/>
      <c r="F53" s="209"/>
      <c r="G53" s="209"/>
      <c r="H53" s="209"/>
      <c r="I53" s="209"/>
      <c r="J53" s="209"/>
      <c r="K53" s="208"/>
    </row>
    <row r="54" spans="2:11" customFormat="1" ht="15" customHeight="1">
      <c r="B54" s="207"/>
      <c r="C54" s="338" t="s">
        <v>1553</v>
      </c>
      <c r="D54" s="338"/>
      <c r="E54" s="338"/>
      <c r="F54" s="338"/>
      <c r="G54" s="338"/>
      <c r="H54" s="338"/>
      <c r="I54" s="338"/>
      <c r="J54" s="338"/>
      <c r="K54" s="208"/>
    </row>
    <row r="55" spans="2:11" customFormat="1" ht="15" customHeight="1">
      <c r="B55" s="207"/>
      <c r="C55" s="338" t="s">
        <v>1554</v>
      </c>
      <c r="D55" s="338"/>
      <c r="E55" s="338"/>
      <c r="F55" s="338"/>
      <c r="G55" s="338"/>
      <c r="H55" s="338"/>
      <c r="I55" s="338"/>
      <c r="J55" s="338"/>
      <c r="K55" s="208"/>
    </row>
    <row r="56" spans="2:11" customFormat="1" ht="12.75" customHeight="1">
      <c r="B56" s="207"/>
      <c r="C56" s="210"/>
      <c r="D56" s="210"/>
      <c r="E56" s="210"/>
      <c r="F56" s="210"/>
      <c r="G56" s="210"/>
      <c r="H56" s="210"/>
      <c r="I56" s="210"/>
      <c r="J56" s="210"/>
      <c r="K56" s="208"/>
    </row>
    <row r="57" spans="2:11" customFormat="1" ht="15" customHeight="1">
      <c r="B57" s="207"/>
      <c r="C57" s="338" t="s">
        <v>1555</v>
      </c>
      <c r="D57" s="338"/>
      <c r="E57" s="338"/>
      <c r="F57" s="338"/>
      <c r="G57" s="338"/>
      <c r="H57" s="338"/>
      <c r="I57" s="338"/>
      <c r="J57" s="338"/>
      <c r="K57" s="208"/>
    </row>
    <row r="58" spans="2:11" customFormat="1" ht="15" customHeight="1">
      <c r="B58" s="207"/>
      <c r="C58" s="212"/>
      <c r="D58" s="338" t="s">
        <v>1556</v>
      </c>
      <c r="E58" s="338"/>
      <c r="F58" s="338"/>
      <c r="G58" s="338"/>
      <c r="H58" s="338"/>
      <c r="I58" s="338"/>
      <c r="J58" s="338"/>
      <c r="K58" s="208"/>
    </row>
    <row r="59" spans="2:11" customFormat="1" ht="15" customHeight="1">
      <c r="B59" s="207"/>
      <c r="C59" s="212"/>
      <c r="D59" s="338" t="s">
        <v>1557</v>
      </c>
      <c r="E59" s="338"/>
      <c r="F59" s="338"/>
      <c r="G59" s="338"/>
      <c r="H59" s="338"/>
      <c r="I59" s="338"/>
      <c r="J59" s="338"/>
      <c r="K59" s="208"/>
    </row>
    <row r="60" spans="2:11" customFormat="1" ht="15" customHeight="1">
      <c r="B60" s="207"/>
      <c r="C60" s="212"/>
      <c r="D60" s="338" t="s">
        <v>1558</v>
      </c>
      <c r="E60" s="338"/>
      <c r="F60" s="338"/>
      <c r="G60" s="338"/>
      <c r="H60" s="338"/>
      <c r="I60" s="338"/>
      <c r="J60" s="338"/>
      <c r="K60" s="208"/>
    </row>
    <row r="61" spans="2:11" customFormat="1" ht="15" customHeight="1">
      <c r="B61" s="207"/>
      <c r="C61" s="212"/>
      <c r="D61" s="338" t="s">
        <v>1559</v>
      </c>
      <c r="E61" s="338"/>
      <c r="F61" s="338"/>
      <c r="G61" s="338"/>
      <c r="H61" s="338"/>
      <c r="I61" s="338"/>
      <c r="J61" s="338"/>
      <c r="K61" s="208"/>
    </row>
    <row r="62" spans="2:11" customFormat="1" ht="15" customHeight="1">
      <c r="B62" s="207"/>
      <c r="C62" s="212"/>
      <c r="D62" s="337" t="s">
        <v>1560</v>
      </c>
      <c r="E62" s="337"/>
      <c r="F62" s="337"/>
      <c r="G62" s="337"/>
      <c r="H62" s="337"/>
      <c r="I62" s="337"/>
      <c r="J62" s="337"/>
      <c r="K62" s="208"/>
    </row>
    <row r="63" spans="2:11" customFormat="1" ht="15" customHeight="1">
      <c r="B63" s="207"/>
      <c r="C63" s="212"/>
      <c r="D63" s="338" t="s">
        <v>1561</v>
      </c>
      <c r="E63" s="338"/>
      <c r="F63" s="338"/>
      <c r="G63" s="338"/>
      <c r="H63" s="338"/>
      <c r="I63" s="338"/>
      <c r="J63" s="338"/>
      <c r="K63" s="208"/>
    </row>
    <row r="64" spans="2:11" customFormat="1" ht="12.75" customHeight="1">
      <c r="B64" s="207"/>
      <c r="C64" s="212"/>
      <c r="D64" s="212"/>
      <c r="E64" s="215"/>
      <c r="F64" s="212"/>
      <c r="G64" s="212"/>
      <c r="H64" s="212"/>
      <c r="I64" s="212"/>
      <c r="J64" s="212"/>
      <c r="K64" s="208"/>
    </row>
    <row r="65" spans="2:11" customFormat="1" ht="15" customHeight="1">
      <c r="B65" s="207"/>
      <c r="C65" s="212"/>
      <c r="D65" s="338" t="s">
        <v>1562</v>
      </c>
      <c r="E65" s="338"/>
      <c r="F65" s="338"/>
      <c r="G65" s="338"/>
      <c r="H65" s="338"/>
      <c r="I65" s="338"/>
      <c r="J65" s="338"/>
      <c r="K65" s="208"/>
    </row>
    <row r="66" spans="2:11" customFormat="1" ht="15" customHeight="1">
      <c r="B66" s="207"/>
      <c r="C66" s="212"/>
      <c r="D66" s="337" t="s">
        <v>1563</v>
      </c>
      <c r="E66" s="337"/>
      <c r="F66" s="337"/>
      <c r="G66" s="337"/>
      <c r="H66" s="337"/>
      <c r="I66" s="337"/>
      <c r="J66" s="337"/>
      <c r="K66" s="208"/>
    </row>
    <row r="67" spans="2:11" customFormat="1" ht="15" customHeight="1">
      <c r="B67" s="207"/>
      <c r="C67" s="212"/>
      <c r="D67" s="338" t="s">
        <v>1564</v>
      </c>
      <c r="E67" s="338"/>
      <c r="F67" s="338"/>
      <c r="G67" s="338"/>
      <c r="H67" s="338"/>
      <c r="I67" s="338"/>
      <c r="J67" s="338"/>
      <c r="K67" s="208"/>
    </row>
    <row r="68" spans="2:11" customFormat="1" ht="15" customHeight="1">
      <c r="B68" s="207"/>
      <c r="C68" s="212"/>
      <c r="D68" s="338" t="s">
        <v>1565</v>
      </c>
      <c r="E68" s="338"/>
      <c r="F68" s="338"/>
      <c r="G68" s="338"/>
      <c r="H68" s="338"/>
      <c r="I68" s="338"/>
      <c r="J68" s="338"/>
      <c r="K68" s="208"/>
    </row>
    <row r="69" spans="2:11" customFormat="1" ht="15" customHeight="1">
      <c r="B69" s="207"/>
      <c r="C69" s="212"/>
      <c r="D69" s="338" t="s">
        <v>1566</v>
      </c>
      <c r="E69" s="338"/>
      <c r="F69" s="338"/>
      <c r="G69" s="338"/>
      <c r="H69" s="338"/>
      <c r="I69" s="338"/>
      <c r="J69" s="338"/>
      <c r="K69" s="208"/>
    </row>
    <row r="70" spans="2:11" customFormat="1" ht="15" customHeight="1">
      <c r="B70" s="207"/>
      <c r="C70" s="212"/>
      <c r="D70" s="338" t="s">
        <v>1567</v>
      </c>
      <c r="E70" s="338"/>
      <c r="F70" s="338"/>
      <c r="G70" s="338"/>
      <c r="H70" s="338"/>
      <c r="I70" s="338"/>
      <c r="J70" s="338"/>
      <c r="K70" s="208"/>
    </row>
    <row r="71" spans="2:11" customFormat="1" ht="12.75" customHeight="1">
      <c r="B71" s="216"/>
      <c r="C71" s="217"/>
      <c r="D71" s="217"/>
      <c r="E71" s="217"/>
      <c r="F71" s="217"/>
      <c r="G71" s="217"/>
      <c r="H71" s="217"/>
      <c r="I71" s="217"/>
      <c r="J71" s="217"/>
      <c r="K71" s="218"/>
    </row>
    <row r="72" spans="2:11" customFormat="1" ht="18.95" customHeight="1">
      <c r="B72" s="219"/>
      <c r="C72" s="219"/>
      <c r="D72" s="219"/>
      <c r="E72" s="219"/>
      <c r="F72" s="219"/>
      <c r="G72" s="219"/>
      <c r="H72" s="219"/>
      <c r="I72" s="219"/>
      <c r="J72" s="219"/>
      <c r="K72" s="220"/>
    </row>
    <row r="73" spans="2:11" customFormat="1" ht="18.95" customHeight="1">
      <c r="B73" s="220"/>
      <c r="C73" s="220"/>
      <c r="D73" s="220"/>
      <c r="E73" s="220"/>
      <c r="F73" s="220"/>
      <c r="G73" s="220"/>
      <c r="H73" s="220"/>
      <c r="I73" s="220"/>
      <c r="J73" s="220"/>
      <c r="K73" s="220"/>
    </row>
    <row r="74" spans="2:11" customFormat="1" ht="7.5" customHeight="1">
      <c r="B74" s="221"/>
      <c r="C74" s="222"/>
      <c r="D74" s="222"/>
      <c r="E74" s="222"/>
      <c r="F74" s="222"/>
      <c r="G74" s="222"/>
      <c r="H74" s="222"/>
      <c r="I74" s="222"/>
      <c r="J74" s="222"/>
      <c r="K74" s="223"/>
    </row>
    <row r="75" spans="2:11" customFormat="1" ht="45" customHeight="1">
      <c r="B75" s="224"/>
      <c r="C75" s="336" t="s">
        <v>1568</v>
      </c>
      <c r="D75" s="336"/>
      <c r="E75" s="336"/>
      <c r="F75" s="336"/>
      <c r="G75" s="336"/>
      <c r="H75" s="336"/>
      <c r="I75" s="336"/>
      <c r="J75" s="336"/>
      <c r="K75" s="225"/>
    </row>
    <row r="76" spans="2:11" customFormat="1" ht="17.25" customHeight="1">
      <c r="B76" s="224"/>
      <c r="C76" s="226" t="s">
        <v>1569</v>
      </c>
      <c r="D76" s="226"/>
      <c r="E76" s="226"/>
      <c r="F76" s="226" t="s">
        <v>1570</v>
      </c>
      <c r="G76" s="227"/>
      <c r="H76" s="226" t="s">
        <v>64</v>
      </c>
      <c r="I76" s="226" t="s">
        <v>67</v>
      </c>
      <c r="J76" s="226" t="s">
        <v>1571</v>
      </c>
      <c r="K76" s="225"/>
    </row>
    <row r="77" spans="2:11" customFormat="1" ht="17.25" customHeight="1">
      <c r="B77" s="224"/>
      <c r="C77" s="228" t="s">
        <v>1572</v>
      </c>
      <c r="D77" s="228"/>
      <c r="E77" s="228"/>
      <c r="F77" s="229" t="s">
        <v>1573</v>
      </c>
      <c r="G77" s="230"/>
      <c r="H77" s="228"/>
      <c r="I77" s="228"/>
      <c r="J77" s="228" t="s">
        <v>1574</v>
      </c>
      <c r="K77" s="225"/>
    </row>
    <row r="78" spans="2:11" customFormat="1" ht="5.25" customHeight="1">
      <c r="B78" s="224"/>
      <c r="C78" s="231"/>
      <c r="D78" s="231"/>
      <c r="E78" s="231"/>
      <c r="F78" s="231"/>
      <c r="G78" s="232"/>
      <c r="H78" s="231"/>
      <c r="I78" s="231"/>
      <c r="J78" s="231"/>
      <c r="K78" s="225"/>
    </row>
    <row r="79" spans="2:11" customFormat="1" ht="15" customHeight="1">
      <c r="B79" s="224"/>
      <c r="C79" s="213" t="s">
        <v>63</v>
      </c>
      <c r="D79" s="233"/>
      <c r="E79" s="233"/>
      <c r="F79" s="234" t="s">
        <v>1575</v>
      </c>
      <c r="G79" s="235"/>
      <c r="H79" s="213" t="s">
        <v>1576</v>
      </c>
      <c r="I79" s="213" t="s">
        <v>1577</v>
      </c>
      <c r="J79" s="213">
        <v>20</v>
      </c>
      <c r="K79" s="225"/>
    </row>
    <row r="80" spans="2:11" customFormat="1" ht="15" customHeight="1">
      <c r="B80" s="224"/>
      <c r="C80" s="213" t="s">
        <v>1578</v>
      </c>
      <c r="D80" s="213"/>
      <c r="E80" s="213"/>
      <c r="F80" s="234" t="s">
        <v>1575</v>
      </c>
      <c r="G80" s="235"/>
      <c r="H80" s="213" t="s">
        <v>1579</v>
      </c>
      <c r="I80" s="213" t="s">
        <v>1577</v>
      </c>
      <c r="J80" s="213">
        <v>120</v>
      </c>
      <c r="K80" s="225"/>
    </row>
    <row r="81" spans="2:11" customFormat="1" ht="15" customHeight="1">
      <c r="B81" s="236"/>
      <c r="C81" s="213" t="s">
        <v>1580</v>
      </c>
      <c r="D81" s="213"/>
      <c r="E81" s="213"/>
      <c r="F81" s="234" t="s">
        <v>1581</v>
      </c>
      <c r="G81" s="235"/>
      <c r="H81" s="213" t="s">
        <v>1582</v>
      </c>
      <c r="I81" s="213" t="s">
        <v>1577</v>
      </c>
      <c r="J81" s="213">
        <v>50</v>
      </c>
      <c r="K81" s="225"/>
    </row>
    <row r="82" spans="2:11" customFormat="1" ht="15" customHeight="1">
      <c r="B82" s="236"/>
      <c r="C82" s="213" t="s">
        <v>1583</v>
      </c>
      <c r="D82" s="213"/>
      <c r="E82" s="213"/>
      <c r="F82" s="234" t="s">
        <v>1575</v>
      </c>
      <c r="G82" s="235"/>
      <c r="H82" s="213" t="s">
        <v>1584</v>
      </c>
      <c r="I82" s="213" t="s">
        <v>1585</v>
      </c>
      <c r="J82" s="213"/>
      <c r="K82" s="225"/>
    </row>
    <row r="83" spans="2:11" customFormat="1" ht="15" customHeight="1">
      <c r="B83" s="236"/>
      <c r="C83" s="213" t="s">
        <v>1586</v>
      </c>
      <c r="D83" s="213"/>
      <c r="E83" s="213"/>
      <c r="F83" s="234" t="s">
        <v>1581</v>
      </c>
      <c r="G83" s="213"/>
      <c r="H83" s="213" t="s">
        <v>1587</v>
      </c>
      <c r="I83" s="213" t="s">
        <v>1577</v>
      </c>
      <c r="J83" s="213">
        <v>15</v>
      </c>
      <c r="K83" s="225"/>
    </row>
    <row r="84" spans="2:11" customFormat="1" ht="15" customHeight="1">
      <c r="B84" s="236"/>
      <c r="C84" s="213" t="s">
        <v>1588</v>
      </c>
      <c r="D84" s="213"/>
      <c r="E84" s="213"/>
      <c r="F84" s="234" t="s">
        <v>1581</v>
      </c>
      <c r="G84" s="213"/>
      <c r="H84" s="213" t="s">
        <v>1589</v>
      </c>
      <c r="I84" s="213" t="s">
        <v>1577</v>
      </c>
      <c r="J84" s="213">
        <v>15</v>
      </c>
      <c r="K84" s="225"/>
    </row>
    <row r="85" spans="2:11" customFormat="1" ht="15" customHeight="1">
      <c r="B85" s="236"/>
      <c r="C85" s="213" t="s">
        <v>1590</v>
      </c>
      <c r="D85" s="213"/>
      <c r="E85" s="213"/>
      <c r="F85" s="234" t="s">
        <v>1581</v>
      </c>
      <c r="G85" s="213"/>
      <c r="H85" s="213" t="s">
        <v>1591</v>
      </c>
      <c r="I85" s="213" t="s">
        <v>1577</v>
      </c>
      <c r="J85" s="213">
        <v>20</v>
      </c>
      <c r="K85" s="225"/>
    </row>
    <row r="86" spans="2:11" customFormat="1" ht="15" customHeight="1">
      <c r="B86" s="236"/>
      <c r="C86" s="213" t="s">
        <v>1592</v>
      </c>
      <c r="D86" s="213"/>
      <c r="E86" s="213"/>
      <c r="F86" s="234" t="s">
        <v>1581</v>
      </c>
      <c r="G86" s="213"/>
      <c r="H86" s="213" t="s">
        <v>1593</v>
      </c>
      <c r="I86" s="213" t="s">
        <v>1577</v>
      </c>
      <c r="J86" s="213">
        <v>20</v>
      </c>
      <c r="K86" s="225"/>
    </row>
    <row r="87" spans="2:11" customFormat="1" ht="15" customHeight="1">
      <c r="B87" s="236"/>
      <c r="C87" s="213" t="s">
        <v>1594</v>
      </c>
      <c r="D87" s="213"/>
      <c r="E87" s="213"/>
      <c r="F87" s="234" t="s">
        <v>1581</v>
      </c>
      <c r="G87" s="235"/>
      <c r="H87" s="213" t="s">
        <v>1595</v>
      </c>
      <c r="I87" s="213" t="s">
        <v>1577</v>
      </c>
      <c r="J87" s="213">
        <v>50</v>
      </c>
      <c r="K87" s="225"/>
    </row>
    <row r="88" spans="2:11" customFormat="1" ht="15" customHeight="1">
      <c r="B88" s="236"/>
      <c r="C88" s="213" t="s">
        <v>1596</v>
      </c>
      <c r="D88" s="213"/>
      <c r="E88" s="213"/>
      <c r="F88" s="234" t="s">
        <v>1581</v>
      </c>
      <c r="G88" s="235"/>
      <c r="H88" s="213" t="s">
        <v>1597</v>
      </c>
      <c r="I88" s="213" t="s">
        <v>1577</v>
      </c>
      <c r="J88" s="213">
        <v>20</v>
      </c>
      <c r="K88" s="225"/>
    </row>
    <row r="89" spans="2:11" customFormat="1" ht="15" customHeight="1">
      <c r="B89" s="236"/>
      <c r="C89" s="213" t="s">
        <v>1598</v>
      </c>
      <c r="D89" s="213"/>
      <c r="E89" s="213"/>
      <c r="F89" s="234" t="s">
        <v>1581</v>
      </c>
      <c r="G89" s="235"/>
      <c r="H89" s="213" t="s">
        <v>1599</v>
      </c>
      <c r="I89" s="213" t="s">
        <v>1577</v>
      </c>
      <c r="J89" s="213">
        <v>20</v>
      </c>
      <c r="K89" s="225"/>
    </row>
    <row r="90" spans="2:11" customFormat="1" ht="15" customHeight="1">
      <c r="B90" s="236"/>
      <c r="C90" s="213" t="s">
        <v>1600</v>
      </c>
      <c r="D90" s="213"/>
      <c r="E90" s="213"/>
      <c r="F90" s="234" t="s">
        <v>1581</v>
      </c>
      <c r="G90" s="235"/>
      <c r="H90" s="213" t="s">
        <v>1601</v>
      </c>
      <c r="I90" s="213" t="s">
        <v>1577</v>
      </c>
      <c r="J90" s="213">
        <v>50</v>
      </c>
      <c r="K90" s="225"/>
    </row>
    <row r="91" spans="2:11" customFormat="1" ht="15" customHeight="1">
      <c r="B91" s="236"/>
      <c r="C91" s="213" t="s">
        <v>1602</v>
      </c>
      <c r="D91" s="213"/>
      <c r="E91" s="213"/>
      <c r="F91" s="234" t="s">
        <v>1581</v>
      </c>
      <c r="G91" s="235"/>
      <c r="H91" s="213" t="s">
        <v>1602</v>
      </c>
      <c r="I91" s="213" t="s">
        <v>1577</v>
      </c>
      <c r="J91" s="213">
        <v>50</v>
      </c>
      <c r="K91" s="225"/>
    </row>
    <row r="92" spans="2:11" customFormat="1" ht="15" customHeight="1">
      <c r="B92" s="236"/>
      <c r="C92" s="213" t="s">
        <v>1603</v>
      </c>
      <c r="D92" s="213"/>
      <c r="E92" s="213"/>
      <c r="F92" s="234" t="s">
        <v>1581</v>
      </c>
      <c r="G92" s="235"/>
      <c r="H92" s="213" t="s">
        <v>1604</v>
      </c>
      <c r="I92" s="213" t="s">
        <v>1577</v>
      </c>
      <c r="J92" s="213">
        <v>255</v>
      </c>
      <c r="K92" s="225"/>
    </row>
    <row r="93" spans="2:11" customFormat="1" ht="15" customHeight="1">
      <c r="B93" s="236"/>
      <c r="C93" s="213" t="s">
        <v>1605</v>
      </c>
      <c r="D93" s="213"/>
      <c r="E93" s="213"/>
      <c r="F93" s="234" t="s">
        <v>1575</v>
      </c>
      <c r="G93" s="235"/>
      <c r="H93" s="213" t="s">
        <v>1606</v>
      </c>
      <c r="I93" s="213" t="s">
        <v>1607</v>
      </c>
      <c r="J93" s="213"/>
      <c r="K93" s="225"/>
    </row>
    <row r="94" spans="2:11" customFormat="1" ht="15" customHeight="1">
      <c r="B94" s="236"/>
      <c r="C94" s="213" t="s">
        <v>1608</v>
      </c>
      <c r="D94" s="213"/>
      <c r="E94" s="213"/>
      <c r="F94" s="234" t="s">
        <v>1575</v>
      </c>
      <c r="G94" s="235"/>
      <c r="H94" s="213" t="s">
        <v>1609</v>
      </c>
      <c r="I94" s="213" t="s">
        <v>1610</v>
      </c>
      <c r="J94" s="213"/>
      <c r="K94" s="225"/>
    </row>
    <row r="95" spans="2:11" customFormat="1" ht="15" customHeight="1">
      <c r="B95" s="236"/>
      <c r="C95" s="213" t="s">
        <v>1611</v>
      </c>
      <c r="D95" s="213"/>
      <c r="E95" s="213"/>
      <c r="F95" s="234" t="s">
        <v>1575</v>
      </c>
      <c r="G95" s="235"/>
      <c r="H95" s="213" t="s">
        <v>1611</v>
      </c>
      <c r="I95" s="213" t="s">
        <v>1610</v>
      </c>
      <c r="J95" s="213"/>
      <c r="K95" s="225"/>
    </row>
    <row r="96" spans="2:11" customFormat="1" ht="15" customHeight="1">
      <c r="B96" s="236"/>
      <c r="C96" s="213" t="s">
        <v>48</v>
      </c>
      <c r="D96" s="213"/>
      <c r="E96" s="213"/>
      <c r="F96" s="234" t="s">
        <v>1575</v>
      </c>
      <c r="G96" s="235"/>
      <c r="H96" s="213" t="s">
        <v>1612</v>
      </c>
      <c r="I96" s="213" t="s">
        <v>1610</v>
      </c>
      <c r="J96" s="213"/>
      <c r="K96" s="225"/>
    </row>
    <row r="97" spans="2:11" customFormat="1" ht="15" customHeight="1">
      <c r="B97" s="236"/>
      <c r="C97" s="213" t="s">
        <v>58</v>
      </c>
      <c r="D97" s="213"/>
      <c r="E97" s="213"/>
      <c r="F97" s="234" t="s">
        <v>1575</v>
      </c>
      <c r="G97" s="235"/>
      <c r="H97" s="213" t="s">
        <v>1613</v>
      </c>
      <c r="I97" s="213" t="s">
        <v>1610</v>
      </c>
      <c r="J97" s="213"/>
      <c r="K97" s="225"/>
    </row>
    <row r="98" spans="2:11" customFormat="1" ht="15" customHeight="1">
      <c r="B98" s="237"/>
      <c r="C98" s="238"/>
      <c r="D98" s="238"/>
      <c r="E98" s="238"/>
      <c r="F98" s="238"/>
      <c r="G98" s="238"/>
      <c r="H98" s="238"/>
      <c r="I98" s="238"/>
      <c r="J98" s="238"/>
      <c r="K98" s="239"/>
    </row>
    <row r="99" spans="2:11" customFormat="1" ht="18.95" customHeight="1">
      <c r="B99" s="240"/>
      <c r="C99" s="241"/>
      <c r="D99" s="241"/>
      <c r="E99" s="241"/>
      <c r="F99" s="241"/>
      <c r="G99" s="241"/>
      <c r="H99" s="241"/>
      <c r="I99" s="241"/>
      <c r="J99" s="241"/>
      <c r="K99" s="240"/>
    </row>
    <row r="100" spans="2:11" customFormat="1" ht="18.95" customHeight="1">
      <c r="B100" s="220"/>
      <c r="C100" s="220"/>
      <c r="D100" s="220"/>
      <c r="E100" s="220"/>
      <c r="F100" s="220"/>
      <c r="G100" s="220"/>
      <c r="H100" s="220"/>
      <c r="I100" s="220"/>
      <c r="J100" s="220"/>
      <c r="K100" s="220"/>
    </row>
    <row r="101" spans="2:11" customFormat="1" ht="7.5" customHeight="1">
      <c r="B101" s="221"/>
      <c r="C101" s="222"/>
      <c r="D101" s="222"/>
      <c r="E101" s="222"/>
      <c r="F101" s="222"/>
      <c r="G101" s="222"/>
      <c r="H101" s="222"/>
      <c r="I101" s="222"/>
      <c r="J101" s="222"/>
      <c r="K101" s="223"/>
    </row>
    <row r="102" spans="2:11" customFormat="1" ht="45" customHeight="1">
      <c r="B102" s="224"/>
      <c r="C102" s="336" t="s">
        <v>1614</v>
      </c>
      <c r="D102" s="336"/>
      <c r="E102" s="336"/>
      <c r="F102" s="336"/>
      <c r="G102" s="336"/>
      <c r="H102" s="336"/>
      <c r="I102" s="336"/>
      <c r="J102" s="336"/>
      <c r="K102" s="225"/>
    </row>
    <row r="103" spans="2:11" customFormat="1" ht="17.25" customHeight="1">
      <c r="B103" s="224"/>
      <c r="C103" s="226" t="s">
        <v>1569</v>
      </c>
      <c r="D103" s="226"/>
      <c r="E103" s="226"/>
      <c r="F103" s="226" t="s">
        <v>1570</v>
      </c>
      <c r="G103" s="227"/>
      <c r="H103" s="226" t="s">
        <v>64</v>
      </c>
      <c r="I103" s="226" t="s">
        <v>67</v>
      </c>
      <c r="J103" s="226" t="s">
        <v>1571</v>
      </c>
      <c r="K103" s="225"/>
    </row>
    <row r="104" spans="2:11" customFormat="1" ht="17.25" customHeight="1">
      <c r="B104" s="224"/>
      <c r="C104" s="228" t="s">
        <v>1572</v>
      </c>
      <c r="D104" s="228"/>
      <c r="E104" s="228"/>
      <c r="F104" s="229" t="s">
        <v>1573</v>
      </c>
      <c r="G104" s="230"/>
      <c r="H104" s="228"/>
      <c r="I104" s="228"/>
      <c r="J104" s="228" t="s">
        <v>1574</v>
      </c>
      <c r="K104" s="225"/>
    </row>
    <row r="105" spans="2:11" customFormat="1" ht="5.25" customHeight="1">
      <c r="B105" s="224"/>
      <c r="C105" s="226"/>
      <c r="D105" s="226"/>
      <c r="E105" s="226"/>
      <c r="F105" s="226"/>
      <c r="G105" s="242"/>
      <c r="H105" s="226"/>
      <c r="I105" s="226"/>
      <c r="J105" s="226"/>
      <c r="K105" s="225"/>
    </row>
    <row r="106" spans="2:11" customFormat="1" ht="15" customHeight="1">
      <c r="B106" s="224"/>
      <c r="C106" s="213" t="s">
        <v>63</v>
      </c>
      <c r="D106" s="233"/>
      <c r="E106" s="233"/>
      <c r="F106" s="234" t="s">
        <v>1575</v>
      </c>
      <c r="G106" s="213"/>
      <c r="H106" s="213" t="s">
        <v>1615</v>
      </c>
      <c r="I106" s="213" t="s">
        <v>1577</v>
      </c>
      <c r="J106" s="213">
        <v>20</v>
      </c>
      <c r="K106" s="225"/>
    </row>
    <row r="107" spans="2:11" customFormat="1" ht="15" customHeight="1">
      <c r="B107" s="224"/>
      <c r="C107" s="213" t="s">
        <v>1578</v>
      </c>
      <c r="D107" s="213"/>
      <c r="E107" s="213"/>
      <c r="F107" s="234" t="s">
        <v>1575</v>
      </c>
      <c r="G107" s="213"/>
      <c r="H107" s="213" t="s">
        <v>1615</v>
      </c>
      <c r="I107" s="213" t="s">
        <v>1577</v>
      </c>
      <c r="J107" s="213">
        <v>120</v>
      </c>
      <c r="K107" s="225"/>
    </row>
    <row r="108" spans="2:11" customFormat="1" ht="15" customHeight="1">
      <c r="B108" s="236"/>
      <c r="C108" s="213" t="s">
        <v>1580</v>
      </c>
      <c r="D108" s="213"/>
      <c r="E108" s="213"/>
      <c r="F108" s="234" t="s">
        <v>1581</v>
      </c>
      <c r="G108" s="213"/>
      <c r="H108" s="213" t="s">
        <v>1615</v>
      </c>
      <c r="I108" s="213" t="s">
        <v>1577</v>
      </c>
      <c r="J108" s="213">
        <v>50</v>
      </c>
      <c r="K108" s="225"/>
    </row>
    <row r="109" spans="2:11" customFormat="1" ht="15" customHeight="1">
      <c r="B109" s="236"/>
      <c r="C109" s="213" t="s">
        <v>1583</v>
      </c>
      <c r="D109" s="213"/>
      <c r="E109" s="213"/>
      <c r="F109" s="234" t="s">
        <v>1575</v>
      </c>
      <c r="G109" s="213"/>
      <c r="H109" s="213" t="s">
        <v>1615</v>
      </c>
      <c r="I109" s="213" t="s">
        <v>1585</v>
      </c>
      <c r="J109" s="213"/>
      <c r="K109" s="225"/>
    </row>
    <row r="110" spans="2:11" customFormat="1" ht="15" customHeight="1">
      <c r="B110" s="236"/>
      <c r="C110" s="213" t="s">
        <v>1594</v>
      </c>
      <c r="D110" s="213"/>
      <c r="E110" s="213"/>
      <c r="F110" s="234" t="s">
        <v>1581</v>
      </c>
      <c r="G110" s="213"/>
      <c r="H110" s="213" t="s">
        <v>1615</v>
      </c>
      <c r="I110" s="213" t="s">
        <v>1577</v>
      </c>
      <c r="J110" s="213">
        <v>50</v>
      </c>
      <c r="K110" s="225"/>
    </row>
    <row r="111" spans="2:11" customFormat="1" ht="15" customHeight="1">
      <c r="B111" s="236"/>
      <c r="C111" s="213" t="s">
        <v>1602</v>
      </c>
      <c r="D111" s="213"/>
      <c r="E111" s="213"/>
      <c r="F111" s="234" t="s">
        <v>1581</v>
      </c>
      <c r="G111" s="213"/>
      <c r="H111" s="213" t="s">
        <v>1615</v>
      </c>
      <c r="I111" s="213" t="s">
        <v>1577</v>
      </c>
      <c r="J111" s="213">
        <v>50</v>
      </c>
      <c r="K111" s="225"/>
    </row>
    <row r="112" spans="2:11" customFormat="1" ht="15" customHeight="1">
      <c r="B112" s="236"/>
      <c r="C112" s="213" t="s">
        <v>1600</v>
      </c>
      <c r="D112" s="213"/>
      <c r="E112" s="213"/>
      <c r="F112" s="234" t="s">
        <v>1581</v>
      </c>
      <c r="G112" s="213"/>
      <c r="H112" s="213" t="s">
        <v>1615</v>
      </c>
      <c r="I112" s="213" t="s">
        <v>1577</v>
      </c>
      <c r="J112" s="213">
        <v>50</v>
      </c>
      <c r="K112" s="225"/>
    </row>
    <row r="113" spans="2:11" customFormat="1" ht="15" customHeight="1">
      <c r="B113" s="236"/>
      <c r="C113" s="213" t="s">
        <v>63</v>
      </c>
      <c r="D113" s="213"/>
      <c r="E113" s="213"/>
      <c r="F113" s="234" t="s">
        <v>1575</v>
      </c>
      <c r="G113" s="213"/>
      <c r="H113" s="213" t="s">
        <v>1616</v>
      </c>
      <c r="I113" s="213" t="s">
        <v>1577</v>
      </c>
      <c r="J113" s="213">
        <v>20</v>
      </c>
      <c r="K113" s="225"/>
    </row>
    <row r="114" spans="2:11" customFormat="1" ht="15" customHeight="1">
      <c r="B114" s="236"/>
      <c r="C114" s="213" t="s">
        <v>1617</v>
      </c>
      <c r="D114" s="213"/>
      <c r="E114" s="213"/>
      <c r="F114" s="234" t="s">
        <v>1575</v>
      </c>
      <c r="G114" s="213"/>
      <c r="H114" s="213" t="s">
        <v>1618</v>
      </c>
      <c r="I114" s="213" t="s">
        <v>1577</v>
      </c>
      <c r="J114" s="213">
        <v>120</v>
      </c>
      <c r="K114" s="225"/>
    </row>
    <row r="115" spans="2:11" customFormat="1" ht="15" customHeight="1">
      <c r="B115" s="236"/>
      <c r="C115" s="213" t="s">
        <v>48</v>
      </c>
      <c r="D115" s="213"/>
      <c r="E115" s="213"/>
      <c r="F115" s="234" t="s">
        <v>1575</v>
      </c>
      <c r="G115" s="213"/>
      <c r="H115" s="213" t="s">
        <v>1619</v>
      </c>
      <c r="I115" s="213" t="s">
        <v>1610</v>
      </c>
      <c r="J115" s="213"/>
      <c r="K115" s="225"/>
    </row>
    <row r="116" spans="2:11" customFormat="1" ht="15" customHeight="1">
      <c r="B116" s="236"/>
      <c r="C116" s="213" t="s">
        <v>58</v>
      </c>
      <c r="D116" s="213"/>
      <c r="E116" s="213"/>
      <c r="F116" s="234" t="s">
        <v>1575</v>
      </c>
      <c r="G116" s="213"/>
      <c r="H116" s="213" t="s">
        <v>1620</v>
      </c>
      <c r="I116" s="213" t="s">
        <v>1610</v>
      </c>
      <c r="J116" s="213"/>
      <c r="K116" s="225"/>
    </row>
    <row r="117" spans="2:11" customFormat="1" ht="15" customHeight="1">
      <c r="B117" s="236"/>
      <c r="C117" s="213" t="s">
        <v>67</v>
      </c>
      <c r="D117" s="213"/>
      <c r="E117" s="213"/>
      <c r="F117" s="234" t="s">
        <v>1575</v>
      </c>
      <c r="G117" s="213"/>
      <c r="H117" s="213" t="s">
        <v>1621</v>
      </c>
      <c r="I117" s="213" t="s">
        <v>1622</v>
      </c>
      <c r="J117" s="213"/>
      <c r="K117" s="225"/>
    </row>
    <row r="118" spans="2:11" customFormat="1" ht="15" customHeight="1">
      <c r="B118" s="237"/>
      <c r="C118" s="243"/>
      <c r="D118" s="243"/>
      <c r="E118" s="243"/>
      <c r="F118" s="243"/>
      <c r="G118" s="243"/>
      <c r="H118" s="243"/>
      <c r="I118" s="243"/>
      <c r="J118" s="243"/>
      <c r="K118" s="239"/>
    </row>
    <row r="119" spans="2:11" customFormat="1" ht="18.95" customHeight="1">
      <c r="B119" s="244"/>
      <c r="C119" s="245"/>
      <c r="D119" s="245"/>
      <c r="E119" s="245"/>
      <c r="F119" s="246"/>
      <c r="G119" s="245"/>
      <c r="H119" s="245"/>
      <c r="I119" s="245"/>
      <c r="J119" s="245"/>
      <c r="K119" s="244"/>
    </row>
    <row r="120" spans="2:11" customFormat="1" ht="18.95" customHeight="1">
      <c r="B120" s="220"/>
      <c r="C120" s="220"/>
      <c r="D120" s="220"/>
      <c r="E120" s="220"/>
      <c r="F120" s="220"/>
      <c r="G120" s="220"/>
      <c r="H120" s="220"/>
      <c r="I120" s="220"/>
      <c r="J120" s="220"/>
      <c r="K120" s="220"/>
    </row>
    <row r="121" spans="2:11" customFormat="1" ht="7.5" customHeight="1">
      <c r="B121" s="247"/>
      <c r="C121" s="248"/>
      <c r="D121" s="248"/>
      <c r="E121" s="248"/>
      <c r="F121" s="248"/>
      <c r="G121" s="248"/>
      <c r="H121" s="248"/>
      <c r="I121" s="248"/>
      <c r="J121" s="248"/>
      <c r="K121" s="249"/>
    </row>
    <row r="122" spans="2:11" customFormat="1" ht="45" customHeight="1">
      <c r="B122" s="250"/>
      <c r="C122" s="334" t="s">
        <v>1623</v>
      </c>
      <c r="D122" s="334"/>
      <c r="E122" s="334"/>
      <c r="F122" s="334"/>
      <c r="G122" s="334"/>
      <c r="H122" s="334"/>
      <c r="I122" s="334"/>
      <c r="J122" s="334"/>
      <c r="K122" s="251"/>
    </row>
    <row r="123" spans="2:11" customFormat="1" ht="17.25" customHeight="1">
      <c r="B123" s="252"/>
      <c r="C123" s="226" t="s">
        <v>1569</v>
      </c>
      <c r="D123" s="226"/>
      <c r="E123" s="226"/>
      <c r="F123" s="226" t="s">
        <v>1570</v>
      </c>
      <c r="G123" s="227"/>
      <c r="H123" s="226" t="s">
        <v>64</v>
      </c>
      <c r="I123" s="226" t="s">
        <v>67</v>
      </c>
      <c r="J123" s="226" t="s">
        <v>1571</v>
      </c>
      <c r="K123" s="253"/>
    </row>
    <row r="124" spans="2:11" customFormat="1" ht="17.25" customHeight="1">
      <c r="B124" s="252"/>
      <c r="C124" s="228" t="s">
        <v>1572</v>
      </c>
      <c r="D124" s="228"/>
      <c r="E124" s="228"/>
      <c r="F124" s="229" t="s">
        <v>1573</v>
      </c>
      <c r="G124" s="230"/>
      <c r="H124" s="228"/>
      <c r="I124" s="228"/>
      <c r="J124" s="228" t="s">
        <v>1574</v>
      </c>
      <c r="K124" s="253"/>
    </row>
    <row r="125" spans="2:11" customFormat="1" ht="5.25" customHeight="1">
      <c r="B125" s="254"/>
      <c r="C125" s="231"/>
      <c r="D125" s="231"/>
      <c r="E125" s="231"/>
      <c r="F125" s="231"/>
      <c r="G125" s="255"/>
      <c r="H125" s="231"/>
      <c r="I125" s="231"/>
      <c r="J125" s="231"/>
      <c r="K125" s="256"/>
    </row>
    <row r="126" spans="2:11" customFormat="1" ht="15" customHeight="1">
      <c r="B126" s="254"/>
      <c r="C126" s="213" t="s">
        <v>1578</v>
      </c>
      <c r="D126" s="233"/>
      <c r="E126" s="233"/>
      <c r="F126" s="234" t="s">
        <v>1575</v>
      </c>
      <c r="G126" s="213"/>
      <c r="H126" s="213" t="s">
        <v>1615</v>
      </c>
      <c r="I126" s="213" t="s">
        <v>1577</v>
      </c>
      <c r="J126" s="213">
        <v>120</v>
      </c>
      <c r="K126" s="257"/>
    </row>
    <row r="127" spans="2:11" customFormat="1" ht="15" customHeight="1">
      <c r="B127" s="254"/>
      <c r="C127" s="213" t="s">
        <v>1624</v>
      </c>
      <c r="D127" s="213"/>
      <c r="E127" s="213"/>
      <c r="F127" s="234" t="s">
        <v>1575</v>
      </c>
      <c r="G127" s="213"/>
      <c r="H127" s="213" t="s">
        <v>1625</v>
      </c>
      <c r="I127" s="213" t="s">
        <v>1577</v>
      </c>
      <c r="J127" s="213" t="s">
        <v>1626</v>
      </c>
      <c r="K127" s="257"/>
    </row>
    <row r="128" spans="2:11" customFormat="1" ht="15" customHeight="1">
      <c r="B128" s="254"/>
      <c r="C128" s="213" t="s">
        <v>93</v>
      </c>
      <c r="D128" s="213"/>
      <c r="E128" s="213"/>
      <c r="F128" s="234" t="s">
        <v>1575</v>
      </c>
      <c r="G128" s="213"/>
      <c r="H128" s="213" t="s">
        <v>1627</v>
      </c>
      <c r="I128" s="213" t="s">
        <v>1577</v>
      </c>
      <c r="J128" s="213" t="s">
        <v>1626</v>
      </c>
      <c r="K128" s="257"/>
    </row>
    <row r="129" spans="2:11" customFormat="1" ht="15" customHeight="1">
      <c r="B129" s="254"/>
      <c r="C129" s="213" t="s">
        <v>1586</v>
      </c>
      <c r="D129" s="213"/>
      <c r="E129" s="213"/>
      <c r="F129" s="234" t="s">
        <v>1581</v>
      </c>
      <c r="G129" s="213"/>
      <c r="H129" s="213" t="s">
        <v>1587</v>
      </c>
      <c r="I129" s="213" t="s">
        <v>1577</v>
      </c>
      <c r="J129" s="213">
        <v>15</v>
      </c>
      <c r="K129" s="257"/>
    </row>
    <row r="130" spans="2:11" customFormat="1" ht="15" customHeight="1">
      <c r="B130" s="254"/>
      <c r="C130" s="213" t="s">
        <v>1588</v>
      </c>
      <c r="D130" s="213"/>
      <c r="E130" s="213"/>
      <c r="F130" s="234" t="s">
        <v>1581</v>
      </c>
      <c r="G130" s="213"/>
      <c r="H130" s="213" t="s">
        <v>1589</v>
      </c>
      <c r="I130" s="213" t="s">
        <v>1577</v>
      </c>
      <c r="J130" s="213">
        <v>15</v>
      </c>
      <c r="K130" s="257"/>
    </row>
    <row r="131" spans="2:11" customFormat="1" ht="15" customHeight="1">
      <c r="B131" s="254"/>
      <c r="C131" s="213" t="s">
        <v>1590</v>
      </c>
      <c r="D131" s="213"/>
      <c r="E131" s="213"/>
      <c r="F131" s="234" t="s">
        <v>1581</v>
      </c>
      <c r="G131" s="213"/>
      <c r="H131" s="213" t="s">
        <v>1591</v>
      </c>
      <c r="I131" s="213" t="s">
        <v>1577</v>
      </c>
      <c r="J131" s="213">
        <v>20</v>
      </c>
      <c r="K131" s="257"/>
    </row>
    <row r="132" spans="2:11" customFormat="1" ht="15" customHeight="1">
      <c r="B132" s="254"/>
      <c r="C132" s="213" t="s">
        <v>1592</v>
      </c>
      <c r="D132" s="213"/>
      <c r="E132" s="213"/>
      <c r="F132" s="234" t="s">
        <v>1581</v>
      </c>
      <c r="G132" s="213"/>
      <c r="H132" s="213" t="s">
        <v>1593</v>
      </c>
      <c r="I132" s="213" t="s">
        <v>1577</v>
      </c>
      <c r="J132" s="213">
        <v>20</v>
      </c>
      <c r="K132" s="257"/>
    </row>
    <row r="133" spans="2:11" customFormat="1" ht="15" customHeight="1">
      <c r="B133" s="254"/>
      <c r="C133" s="213" t="s">
        <v>1580</v>
      </c>
      <c r="D133" s="213"/>
      <c r="E133" s="213"/>
      <c r="F133" s="234" t="s">
        <v>1581</v>
      </c>
      <c r="G133" s="213"/>
      <c r="H133" s="213" t="s">
        <v>1615</v>
      </c>
      <c r="I133" s="213" t="s">
        <v>1577</v>
      </c>
      <c r="J133" s="213">
        <v>50</v>
      </c>
      <c r="K133" s="257"/>
    </row>
    <row r="134" spans="2:11" customFormat="1" ht="15" customHeight="1">
      <c r="B134" s="254"/>
      <c r="C134" s="213" t="s">
        <v>1594</v>
      </c>
      <c r="D134" s="213"/>
      <c r="E134" s="213"/>
      <c r="F134" s="234" t="s">
        <v>1581</v>
      </c>
      <c r="G134" s="213"/>
      <c r="H134" s="213" t="s">
        <v>1615</v>
      </c>
      <c r="I134" s="213" t="s">
        <v>1577</v>
      </c>
      <c r="J134" s="213">
        <v>50</v>
      </c>
      <c r="K134" s="257"/>
    </row>
    <row r="135" spans="2:11" customFormat="1" ht="15" customHeight="1">
      <c r="B135" s="254"/>
      <c r="C135" s="213" t="s">
        <v>1600</v>
      </c>
      <c r="D135" s="213"/>
      <c r="E135" s="213"/>
      <c r="F135" s="234" t="s">
        <v>1581</v>
      </c>
      <c r="G135" s="213"/>
      <c r="H135" s="213" t="s">
        <v>1615</v>
      </c>
      <c r="I135" s="213" t="s">
        <v>1577</v>
      </c>
      <c r="J135" s="213">
        <v>50</v>
      </c>
      <c r="K135" s="257"/>
    </row>
    <row r="136" spans="2:11" customFormat="1" ht="15" customHeight="1">
      <c r="B136" s="254"/>
      <c r="C136" s="213" t="s">
        <v>1602</v>
      </c>
      <c r="D136" s="213"/>
      <c r="E136" s="213"/>
      <c r="F136" s="234" t="s">
        <v>1581</v>
      </c>
      <c r="G136" s="213"/>
      <c r="H136" s="213" t="s">
        <v>1615</v>
      </c>
      <c r="I136" s="213" t="s">
        <v>1577</v>
      </c>
      <c r="J136" s="213">
        <v>50</v>
      </c>
      <c r="K136" s="257"/>
    </row>
    <row r="137" spans="2:11" customFormat="1" ht="15" customHeight="1">
      <c r="B137" s="254"/>
      <c r="C137" s="213" t="s">
        <v>1603</v>
      </c>
      <c r="D137" s="213"/>
      <c r="E137" s="213"/>
      <c r="F137" s="234" t="s">
        <v>1581</v>
      </c>
      <c r="G137" s="213"/>
      <c r="H137" s="213" t="s">
        <v>1628</v>
      </c>
      <c r="I137" s="213" t="s">
        <v>1577</v>
      </c>
      <c r="J137" s="213">
        <v>255</v>
      </c>
      <c r="K137" s="257"/>
    </row>
    <row r="138" spans="2:11" customFormat="1" ht="15" customHeight="1">
      <c r="B138" s="254"/>
      <c r="C138" s="213" t="s">
        <v>1605</v>
      </c>
      <c r="D138" s="213"/>
      <c r="E138" s="213"/>
      <c r="F138" s="234" t="s">
        <v>1575</v>
      </c>
      <c r="G138" s="213"/>
      <c r="H138" s="213" t="s">
        <v>1629</v>
      </c>
      <c r="I138" s="213" t="s">
        <v>1607</v>
      </c>
      <c r="J138" s="213"/>
      <c r="K138" s="257"/>
    </row>
    <row r="139" spans="2:11" customFormat="1" ht="15" customHeight="1">
      <c r="B139" s="254"/>
      <c r="C139" s="213" t="s">
        <v>1608</v>
      </c>
      <c r="D139" s="213"/>
      <c r="E139" s="213"/>
      <c r="F139" s="234" t="s">
        <v>1575</v>
      </c>
      <c r="G139" s="213"/>
      <c r="H139" s="213" t="s">
        <v>1630</v>
      </c>
      <c r="I139" s="213" t="s">
        <v>1610</v>
      </c>
      <c r="J139" s="213"/>
      <c r="K139" s="257"/>
    </row>
    <row r="140" spans="2:11" customFormat="1" ht="15" customHeight="1">
      <c r="B140" s="254"/>
      <c r="C140" s="213" t="s">
        <v>1611</v>
      </c>
      <c r="D140" s="213"/>
      <c r="E140" s="213"/>
      <c r="F140" s="234" t="s">
        <v>1575</v>
      </c>
      <c r="G140" s="213"/>
      <c r="H140" s="213" t="s">
        <v>1611</v>
      </c>
      <c r="I140" s="213" t="s">
        <v>1610</v>
      </c>
      <c r="J140" s="213"/>
      <c r="K140" s="257"/>
    </row>
    <row r="141" spans="2:11" customFormat="1" ht="15" customHeight="1">
      <c r="B141" s="254"/>
      <c r="C141" s="213" t="s">
        <v>48</v>
      </c>
      <c r="D141" s="213"/>
      <c r="E141" s="213"/>
      <c r="F141" s="234" t="s">
        <v>1575</v>
      </c>
      <c r="G141" s="213"/>
      <c r="H141" s="213" t="s">
        <v>1631</v>
      </c>
      <c r="I141" s="213" t="s">
        <v>1610</v>
      </c>
      <c r="J141" s="213"/>
      <c r="K141" s="257"/>
    </row>
    <row r="142" spans="2:11" customFormat="1" ht="15" customHeight="1">
      <c r="B142" s="254"/>
      <c r="C142" s="213" t="s">
        <v>1632</v>
      </c>
      <c r="D142" s="213"/>
      <c r="E142" s="213"/>
      <c r="F142" s="234" t="s">
        <v>1575</v>
      </c>
      <c r="G142" s="213"/>
      <c r="H142" s="213" t="s">
        <v>1633</v>
      </c>
      <c r="I142" s="213" t="s">
        <v>1610</v>
      </c>
      <c r="J142" s="213"/>
      <c r="K142" s="257"/>
    </row>
    <row r="143" spans="2:11" customFormat="1" ht="15" customHeight="1">
      <c r="B143" s="258"/>
      <c r="C143" s="259"/>
      <c r="D143" s="259"/>
      <c r="E143" s="259"/>
      <c r="F143" s="259"/>
      <c r="G143" s="259"/>
      <c r="H143" s="259"/>
      <c r="I143" s="259"/>
      <c r="J143" s="259"/>
      <c r="K143" s="260"/>
    </row>
    <row r="144" spans="2:11" customFormat="1" ht="18.95" customHeight="1">
      <c r="B144" s="245"/>
      <c r="C144" s="245"/>
      <c r="D144" s="245"/>
      <c r="E144" s="245"/>
      <c r="F144" s="246"/>
      <c r="G144" s="245"/>
      <c r="H144" s="245"/>
      <c r="I144" s="245"/>
      <c r="J144" s="245"/>
      <c r="K144" s="245"/>
    </row>
    <row r="145" spans="2:11" customFormat="1" ht="18.95" customHeight="1">
      <c r="B145" s="220"/>
      <c r="C145" s="220"/>
      <c r="D145" s="220"/>
      <c r="E145" s="220"/>
      <c r="F145" s="220"/>
      <c r="G145" s="220"/>
      <c r="H145" s="220"/>
      <c r="I145" s="220"/>
      <c r="J145" s="220"/>
      <c r="K145" s="220"/>
    </row>
    <row r="146" spans="2:11" customFormat="1" ht="7.5" customHeight="1">
      <c r="B146" s="221"/>
      <c r="C146" s="222"/>
      <c r="D146" s="222"/>
      <c r="E146" s="222"/>
      <c r="F146" s="222"/>
      <c r="G146" s="222"/>
      <c r="H146" s="222"/>
      <c r="I146" s="222"/>
      <c r="J146" s="222"/>
      <c r="K146" s="223"/>
    </row>
    <row r="147" spans="2:11" customFormat="1" ht="45" customHeight="1">
      <c r="B147" s="224"/>
      <c r="C147" s="336" t="s">
        <v>1634</v>
      </c>
      <c r="D147" s="336"/>
      <c r="E147" s="336"/>
      <c r="F147" s="336"/>
      <c r="G147" s="336"/>
      <c r="H147" s="336"/>
      <c r="I147" s="336"/>
      <c r="J147" s="336"/>
      <c r="K147" s="225"/>
    </row>
    <row r="148" spans="2:11" customFormat="1" ht="17.25" customHeight="1">
      <c r="B148" s="224"/>
      <c r="C148" s="226" t="s">
        <v>1569</v>
      </c>
      <c r="D148" s="226"/>
      <c r="E148" s="226"/>
      <c r="F148" s="226" t="s">
        <v>1570</v>
      </c>
      <c r="G148" s="227"/>
      <c r="H148" s="226" t="s">
        <v>64</v>
      </c>
      <c r="I148" s="226" t="s">
        <v>67</v>
      </c>
      <c r="J148" s="226" t="s">
        <v>1571</v>
      </c>
      <c r="K148" s="225"/>
    </row>
    <row r="149" spans="2:11" customFormat="1" ht="17.25" customHeight="1">
      <c r="B149" s="224"/>
      <c r="C149" s="228" t="s">
        <v>1572</v>
      </c>
      <c r="D149" s="228"/>
      <c r="E149" s="228"/>
      <c r="F149" s="229" t="s">
        <v>1573</v>
      </c>
      <c r="G149" s="230"/>
      <c r="H149" s="228"/>
      <c r="I149" s="228"/>
      <c r="J149" s="228" t="s">
        <v>1574</v>
      </c>
      <c r="K149" s="225"/>
    </row>
    <row r="150" spans="2:11" customFormat="1" ht="5.25" customHeight="1">
      <c r="B150" s="236"/>
      <c r="C150" s="231"/>
      <c r="D150" s="231"/>
      <c r="E150" s="231"/>
      <c r="F150" s="231"/>
      <c r="G150" s="232"/>
      <c r="H150" s="231"/>
      <c r="I150" s="231"/>
      <c r="J150" s="231"/>
      <c r="K150" s="257"/>
    </row>
    <row r="151" spans="2:11" customFormat="1" ht="15" customHeight="1">
      <c r="B151" s="236"/>
      <c r="C151" s="261" t="s">
        <v>1578</v>
      </c>
      <c r="D151" s="213"/>
      <c r="E151" s="213"/>
      <c r="F151" s="262" t="s">
        <v>1575</v>
      </c>
      <c r="G151" s="213"/>
      <c r="H151" s="261" t="s">
        <v>1615</v>
      </c>
      <c r="I151" s="261" t="s">
        <v>1577</v>
      </c>
      <c r="J151" s="261">
        <v>120</v>
      </c>
      <c r="K151" s="257"/>
    </row>
    <row r="152" spans="2:11" customFormat="1" ht="15" customHeight="1">
      <c r="B152" s="236"/>
      <c r="C152" s="261" t="s">
        <v>1624</v>
      </c>
      <c r="D152" s="213"/>
      <c r="E152" s="213"/>
      <c r="F152" s="262" t="s">
        <v>1575</v>
      </c>
      <c r="G152" s="213"/>
      <c r="H152" s="261" t="s">
        <v>1635</v>
      </c>
      <c r="I152" s="261" t="s">
        <v>1577</v>
      </c>
      <c r="J152" s="261" t="s">
        <v>1626</v>
      </c>
      <c r="K152" s="257"/>
    </row>
    <row r="153" spans="2:11" customFormat="1" ht="15" customHeight="1">
      <c r="B153" s="236"/>
      <c r="C153" s="261" t="s">
        <v>93</v>
      </c>
      <c r="D153" s="213"/>
      <c r="E153" s="213"/>
      <c r="F153" s="262" t="s">
        <v>1575</v>
      </c>
      <c r="G153" s="213"/>
      <c r="H153" s="261" t="s">
        <v>1636</v>
      </c>
      <c r="I153" s="261" t="s">
        <v>1577</v>
      </c>
      <c r="J153" s="261" t="s">
        <v>1626</v>
      </c>
      <c r="K153" s="257"/>
    </row>
    <row r="154" spans="2:11" customFormat="1" ht="15" customHeight="1">
      <c r="B154" s="236"/>
      <c r="C154" s="261" t="s">
        <v>1580</v>
      </c>
      <c r="D154" s="213"/>
      <c r="E154" s="213"/>
      <c r="F154" s="262" t="s">
        <v>1581</v>
      </c>
      <c r="G154" s="213"/>
      <c r="H154" s="261" t="s">
        <v>1615</v>
      </c>
      <c r="I154" s="261" t="s">
        <v>1577</v>
      </c>
      <c r="J154" s="261">
        <v>50</v>
      </c>
      <c r="K154" s="257"/>
    </row>
    <row r="155" spans="2:11" customFormat="1" ht="15" customHeight="1">
      <c r="B155" s="236"/>
      <c r="C155" s="261" t="s">
        <v>1583</v>
      </c>
      <c r="D155" s="213"/>
      <c r="E155" s="213"/>
      <c r="F155" s="262" t="s">
        <v>1575</v>
      </c>
      <c r="G155" s="213"/>
      <c r="H155" s="261" t="s">
        <v>1615</v>
      </c>
      <c r="I155" s="261" t="s">
        <v>1585</v>
      </c>
      <c r="J155" s="261"/>
      <c r="K155" s="257"/>
    </row>
    <row r="156" spans="2:11" customFormat="1" ht="15" customHeight="1">
      <c r="B156" s="236"/>
      <c r="C156" s="261" t="s">
        <v>1594</v>
      </c>
      <c r="D156" s="213"/>
      <c r="E156" s="213"/>
      <c r="F156" s="262" t="s">
        <v>1581</v>
      </c>
      <c r="G156" s="213"/>
      <c r="H156" s="261" t="s">
        <v>1615</v>
      </c>
      <c r="I156" s="261" t="s">
        <v>1577</v>
      </c>
      <c r="J156" s="261">
        <v>50</v>
      </c>
      <c r="K156" s="257"/>
    </row>
    <row r="157" spans="2:11" customFormat="1" ht="15" customHeight="1">
      <c r="B157" s="236"/>
      <c r="C157" s="261" t="s">
        <v>1602</v>
      </c>
      <c r="D157" s="213"/>
      <c r="E157" s="213"/>
      <c r="F157" s="262" t="s">
        <v>1581</v>
      </c>
      <c r="G157" s="213"/>
      <c r="H157" s="261" t="s">
        <v>1615</v>
      </c>
      <c r="I157" s="261" t="s">
        <v>1577</v>
      </c>
      <c r="J157" s="261">
        <v>50</v>
      </c>
      <c r="K157" s="257"/>
    </row>
    <row r="158" spans="2:11" customFormat="1" ht="15" customHeight="1">
      <c r="B158" s="236"/>
      <c r="C158" s="261" t="s">
        <v>1600</v>
      </c>
      <c r="D158" s="213"/>
      <c r="E158" s="213"/>
      <c r="F158" s="262" t="s">
        <v>1581</v>
      </c>
      <c r="G158" s="213"/>
      <c r="H158" s="261" t="s">
        <v>1615</v>
      </c>
      <c r="I158" s="261" t="s">
        <v>1577</v>
      </c>
      <c r="J158" s="261">
        <v>50</v>
      </c>
      <c r="K158" s="257"/>
    </row>
    <row r="159" spans="2:11" customFormat="1" ht="15" customHeight="1">
      <c r="B159" s="236"/>
      <c r="C159" s="261" t="s">
        <v>134</v>
      </c>
      <c r="D159" s="213"/>
      <c r="E159" s="213"/>
      <c r="F159" s="262" t="s">
        <v>1575</v>
      </c>
      <c r="G159" s="213"/>
      <c r="H159" s="261" t="s">
        <v>1637</v>
      </c>
      <c r="I159" s="261" t="s">
        <v>1577</v>
      </c>
      <c r="J159" s="261" t="s">
        <v>1638</v>
      </c>
      <c r="K159" s="257"/>
    </row>
    <row r="160" spans="2:11" customFormat="1" ht="15" customHeight="1">
      <c r="B160" s="236"/>
      <c r="C160" s="261" t="s">
        <v>1639</v>
      </c>
      <c r="D160" s="213"/>
      <c r="E160" s="213"/>
      <c r="F160" s="262" t="s">
        <v>1575</v>
      </c>
      <c r="G160" s="213"/>
      <c r="H160" s="261" t="s">
        <v>1640</v>
      </c>
      <c r="I160" s="261" t="s">
        <v>1610</v>
      </c>
      <c r="J160" s="261"/>
      <c r="K160" s="257"/>
    </row>
    <row r="161" spans="2:11" customFormat="1" ht="15" customHeight="1">
      <c r="B161" s="263"/>
      <c r="C161" s="243"/>
      <c r="D161" s="243"/>
      <c r="E161" s="243"/>
      <c r="F161" s="243"/>
      <c r="G161" s="243"/>
      <c r="H161" s="243"/>
      <c r="I161" s="243"/>
      <c r="J161" s="243"/>
      <c r="K161" s="264"/>
    </row>
    <row r="162" spans="2:11" customFormat="1" ht="18.95" customHeight="1">
      <c r="B162" s="245"/>
      <c r="C162" s="255"/>
      <c r="D162" s="255"/>
      <c r="E162" s="255"/>
      <c r="F162" s="265"/>
      <c r="G162" s="255"/>
      <c r="H162" s="255"/>
      <c r="I162" s="255"/>
      <c r="J162" s="255"/>
      <c r="K162" s="245"/>
    </row>
    <row r="163" spans="2:11" customFormat="1" ht="18.95" customHeight="1">
      <c r="B163" s="220"/>
      <c r="C163" s="220"/>
      <c r="D163" s="220"/>
      <c r="E163" s="220"/>
      <c r="F163" s="220"/>
      <c r="G163" s="220"/>
      <c r="H163" s="220"/>
      <c r="I163" s="220"/>
      <c r="J163" s="220"/>
      <c r="K163" s="220"/>
    </row>
    <row r="164" spans="2:11" customFormat="1" ht="7.5" customHeight="1">
      <c r="B164" s="202"/>
      <c r="C164" s="203"/>
      <c r="D164" s="203"/>
      <c r="E164" s="203"/>
      <c r="F164" s="203"/>
      <c r="G164" s="203"/>
      <c r="H164" s="203"/>
      <c r="I164" s="203"/>
      <c r="J164" s="203"/>
      <c r="K164" s="204"/>
    </row>
    <row r="165" spans="2:11" customFormat="1" ht="45" customHeight="1">
      <c r="B165" s="205"/>
      <c r="C165" s="334" t="s">
        <v>1641</v>
      </c>
      <c r="D165" s="334"/>
      <c r="E165" s="334"/>
      <c r="F165" s="334"/>
      <c r="G165" s="334"/>
      <c r="H165" s="334"/>
      <c r="I165" s="334"/>
      <c r="J165" s="334"/>
      <c r="K165" s="206"/>
    </row>
    <row r="166" spans="2:11" customFormat="1" ht="17.25" customHeight="1">
      <c r="B166" s="205"/>
      <c r="C166" s="226" t="s">
        <v>1569</v>
      </c>
      <c r="D166" s="226"/>
      <c r="E166" s="226"/>
      <c r="F166" s="226" t="s">
        <v>1570</v>
      </c>
      <c r="G166" s="266"/>
      <c r="H166" s="267" t="s">
        <v>64</v>
      </c>
      <c r="I166" s="267" t="s">
        <v>67</v>
      </c>
      <c r="J166" s="226" t="s">
        <v>1571</v>
      </c>
      <c r="K166" s="206"/>
    </row>
    <row r="167" spans="2:11" customFormat="1" ht="17.25" customHeight="1">
      <c r="B167" s="207"/>
      <c r="C167" s="228" t="s">
        <v>1572</v>
      </c>
      <c r="D167" s="228"/>
      <c r="E167" s="228"/>
      <c r="F167" s="229" t="s">
        <v>1573</v>
      </c>
      <c r="G167" s="268"/>
      <c r="H167" s="269"/>
      <c r="I167" s="269"/>
      <c r="J167" s="228" t="s">
        <v>1574</v>
      </c>
      <c r="K167" s="208"/>
    </row>
    <row r="168" spans="2:11" customFormat="1" ht="5.25" customHeight="1">
      <c r="B168" s="236"/>
      <c r="C168" s="231"/>
      <c r="D168" s="231"/>
      <c r="E168" s="231"/>
      <c r="F168" s="231"/>
      <c r="G168" s="232"/>
      <c r="H168" s="231"/>
      <c r="I168" s="231"/>
      <c r="J168" s="231"/>
      <c r="K168" s="257"/>
    </row>
    <row r="169" spans="2:11" customFormat="1" ht="15" customHeight="1">
      <c r="B169" s="236"/>
      <c r="C169" s="213" t="s">
        <v>1578</v>
      </c>
      <c r="D169" s="213"/>
      <c r="E169" s="213"/>
      <c r="F169" s="234" t="s">
        <v>1575</v>
      </c>
      <c r="G169" s="213"/>
      <c r="H169" s="213" t="s">
        <v>1615</v>
      </c>
      <c r="I169" s="213" t="s">
        <v>1577</v>
      </c>
      <c r="J169" s="213">
        <v>120</v>
      </c>
      <c r="K169" s="257"/>
    </row>
    <row r="170" spans="2:11" customFormat="1" ht="15" customHeight="1">
      <c r="B170" s="236"/>
      <c r="C170" s="213" t="s">
        <v>1624</v>
      </c>
      <c r="D170" s="213"/>
      <c r="E170" s="213"/>
      <c r="F170" s="234" t="s">
        <v>1575</v>
      </c>
      <c r="G170" s="213"/>
      <c r="H170" s="213" t="s">
        <v>1625</v>
      </c>
      <c r="I170" s="213" t="s">
        <v>1577</v>
      </c>
      <c r="J170" s="213" t="s">
        <v>1626</v>
      </c>
      <c r="K170" s="257"/>
    </row>
    <row r="171" spans="2:11" customFormat="1" ht="15" customHeight="1">
      <c r="B171" s="236"/>
      <c r="C171" s="213" t="s">
        <v>93</v>
      </c>
      <c r="D171" s="213"/>
      <c r="E171" s="213"/>
      <c r="F171" s="234" t="s">
        <v>1575</v>
      </c>
      <c r="G171" s="213"/>
      <c r="H171" s="213" t="s">
        <v>1642</v>
      </c>
      <c r="I171" s="213" t="s">
        <v>1577</v>
      </c>
      <c r="J171" s="213" t="s">
        <v>1626</v>
      </c>
      <c r="K171" s="257"/>
    </row>
    <row r="172" spans="2:11" customFormat="1" ht="15" customHeight="1">
      <c r="B172" s="236"/>
      <c r="C172" s="213" t="s">
        <v>1580</v>
      </c>
      <c r="D172" s="213"/>
      <c r="E172" s="213"/>
      <c r="F172" s="234" t="s">
        <v>1581</v>
      </c>
      <c r="G172" s="213"/>
      <c r="H172" s="213" t="s">
        <v>1642</v>
      </c>
      <c r="I172" s="213" t="s">
        <v>1577</v>
      </c>
      <c r="J172" s="213">
        <v>50</v>
      </c>
      <c r="K172" s="257"/>
    </row>
    <row r="173" spans="2:11" customFormat="1" ht="15" customHeight="1">
      <c r="B173" s="236"/>
      <c r="C173" s="213" t="s">
        <v>1583</v>
      </c>
      <c r="D173" s="213"/>
      <c r="E173" s="213"/>
      <c r="F173" s="234" t="s">
        <v>1575</v>
      </c>
      <c r="G173" s="213"/>
      <c r="H173" s="213" t="s">
        <v>1642</v>
      </c>
      <c r="I173" s="213" t="s">
        <v>1585</v>
      </c>
      <c r="J173" s="213"/>
      <c r="K173" s="257"/>
    </row>
    <row r="174" spans="2:11" customFormat="1" ht="15" customHeight="1">
      <c r="B174" s="236"/>
      <c r="C174" s="213" t="s">
        <v>1594</v>
      </c>
      <c r="D174" s="213"/>
      <c r="E174" s="213"/>
      <c r="F174" s="234" t="s">
        <v>1581</v>
      </c>
      <c r="G174" s="213"/>
      <c r="H174" s="213" t="s">
        <v>1642</v>
      </c>
      <c r="I174" s="213" t="s">
        <v>1577</v>
      </c>
      <c r="J174" s="213">
        <v>50</v>
      </c>
      <c r="K174" s="257"/>
    </row>
    <row r="175" spans="2:11" customFormat="1" ht="15" customHeight="1">
      <c r="B175" s="236"/>
      <c r="C175" s="213" t="s">
        <v>1602</v>
      </c>
      <c r="D175" s="213"/>
      <c r="E175" s="213"/>
      <c r="F175" s="234" t="s">
        <v>1581</v>
      </c>
      <c r="G175" s="213"/>
      <c r="H175" s="213" t="s">
        <v>1642</v>
      </c>
      <c r="I175" s="213" t="s">
        <v>1577</v>
      </c>
      <c r="J175" s="213">
        <v>50</v>
      </c>
      <c r="K175" s="257"/>
    </row>
    <row r="176" spans="2:11" customFormat="1" ht="15" customHeight="1">
      <c r="B176" s="236"/>
      <c r="C176" s="213" t="s">
        <v>1600</v>
      </c>
      <c r="D176" s="213"/>
      <c r="E176" s="213"/>
      <c r="F176" s="234" t="s">
        <v>1581</v>
      </c>
      <c r="G176" s="213"/>
      <c r="H176" s="213" t="s">
        <v>1642</v>
      </c>
      <c r="I176" s="213" t="s">
        <v>1577</v>
      </c>
      <c r="J176" s="213">
        <v>50</v>
      </c>
      <c r="K176" s="257"/>
    </row>
    <row r="177" spans="2:11" customFormat="1" ht="15" customHeight="1">
      <c r="B177" s="236"/>
      <c r="C177" s="213" t="s">
        <v>142</v>
      </c>
      <c r="D177" s="213"/>
      <c r="E177" s="213"/>
      <c r="F177" s="234" t="s">
        <v>1575</v>
      </c>
      <c r="G177" s="213"/>
      <c r="H177" s="213" t="s">
        <v>1643</v>
      </c>
      <c r="I177" s="213" t="s">
        <v>1644</v>
      </c>
      <c r="J177" s="213"/>
      <c r="K177" s="257"/>
    </row>
    <row r="178" spans="2:11" customFormat="1" ht="15" customHeight="1">
      <c r="B178" s="236"/>
      <c r="C178" s="213" t="s">
        <v>67</v>
      </c>
      <c r="D178" s="213"/>
      <c r="E178" s="213"/>
      <c r="F178" s="234" t="s">
        <v>1575</v>
      </c>
      <c r="G178" s="213"/>
      <c r="H178" s="213" t="s">
        <v>1645</v>
      </c>
      <c r="I178" s="213" t="s">
        <v>1646</v>
      </c>
      <c r="J178" s="213">
        <v>1</v>
      </c>
      <c r="K178" s="257"/>
    </row>
    <row r="179" spans="2:11" customFormat="1" ht="15" customHeight="1">
      <c r="B179" s="236"/>
      <c r="C179" s="213" t="s">
        <v>63</v>
      </c>
      <c r="D179" s="213"/>
      <c r="E179" s="213"/>
      <c r="F179" s="234" t="s">
        <v>1575</v>
      </c>
      <c r="G179" s="213"/>
      <c r="H179" s="213" t="s">
        <v>1647</v>
      </c>
      <c r="I179" s="213" t="s">
        <v>1577</v>
      </c>
      <c r="J179" s="213">
        <v>20</v>
      </c>
      <c r="K179" s="257"/>
    </row>
    <row r="180" spans="2:11" customFormat="1" ht="15" customHeight="1">
      <c r="B180" s="236"/>
      <c r="C180" s="213" t="s">
        <v>64</v>
      </c>
      <c r="D180" s="213"/>
      <c r="E180" s="213"/>
      <c r="F180" s="234" t="s">
        <v>1575</v>
      </c>
      <c r="G180" s="213"/>
      <c r="H180" s="213" t="s">
        <v>1648</v>
      </c>
      <c r="I180" s="213" t="s">
        <v>1577</v>
      </c>
      <c r="J180" s="213">
        <v>255</v>
      </c>
      <c r="K180" s="257"/>
    </row>
    <row r="181" spans="2:11" customFormat="1" ht="15" customHeight="1">
      <c r="B181" s="236"/>
      <c r="C181" s="213" t="s">
        <v>143</v>
      </c>
      <c r="D181" s="213"/>
      <c r="E181" s="213"/>
      <c r="F181" s="234" t="s">
        <v>1575</v>
      </c>
      <c r="G181" s="213"/>
      <c r="H181" s="213" t="s">
        <v>1539</v>
      </c>
      <c r="I181" s="213" t="s">
        <v>1577</v>
      </c>
      <c r="J181" s="213">
        <v>10</v>
      </c>
      <c r="K181" s="257"/>
    </row>
    <row r="182" spans="2:11" customFormat="1" ht="15" customHeight="1">
      <c r="B182" s="236"/>
      <c r="C182" s="213" t="s">
        <v>144</v>
      </c>
      <c r="D182" s="213"/>
      <c r="E182" s="213"/>
      <c r="F182" s="234" t="s">
        <v>1575</v>
      </c>
      <c r="G182" s="213"/>
      <c r="H182" s="213" t="s">
        <v>1649</v>
      </c>
      <c r="I182" s="213" t="s">
        <v>1610</v>
      </c>
      <c r="J182" s="213"/>
      <c r="K182" s="257"/>
    </row>
    <row r="183" spans="2:11" customFormat="1" ht="15" customHeight="1">
      <c r="B183" s="236"/>
      <c r="C183" s="213" t="s">
        <v>1650</v>
      </c>
      <c r="D183" s="213"/>
      <c r="E183" s="213"/>
      <c r="F183" s="234" t="s">
        <v>1575</v>
      </c>
      <c r="G183" s="213"/>
      <c r="H183" s="213" t="s">
        <v>1651</v>
      </c>
      <c r="I183" s="213" t="s">
        <v>1610</v>
      </c>
      <c r="J183" s="213"/>
      <c r="K183" s="257"/>
    </row>
    <row r="184" spans="2:11" customFormat="1" ht="15" customHeight="1">
      <c r="B184" s="236"/>
      <c r="C184" s="213" t="s">
        <v>1639</v>
      </c>
      <c r="D184" s="213"/>
      <c r="E184" s="213"/>
      <c r="F184" s="234" t="s">
        <v>1575</v>
      </c>
      <c r="G184" s="213"/>
      <c r="H184" s="213" t="s">
        <v>1652</v>
      </c>
      <c r="I184" s="213" t="s">
        <v>1610</v>
      </c>
      <c r="J184" s="213"/>
      <c r="K184" s="257"/>
    </row>
    <row r="185" spans="2:11" customFormat="1" ht="15" customHeight="1">
      <c r="B185" s="236"/>
      <c r="C185" s="213" t="s">
        <v>146</v>
      </c>
      <c r="D185" s="213"/>
      <c r="E185" s="213"/>
      <c r="F185" s="234" t="s">
        <v>1581</v>
      </c>
      <c r="G185" s="213"/>
      <c r="H185" s="213" t="s">
        <v>1653</v>
      </c>
      <c r="I185" s="213" t="s">
        <v>1577</v>
      </c>
      <c r="J185" s="213">
        <v>50</v>
      </c>
      <c r="K185" s="257"/>
    </row>
    <row r="186" spans="2:11" customFormat="1" ht="15" customHeight="1">
      <c r="B186" s="236"/>
      <c r="C186" s="213" t="s">
        <v>1654</v>
      </c>
      <c r="D186" s="213"/>
      <c r="E186" s="213"/>
      <c r="F186" s="234" t="s">
        <v>1581</v>
      </c>
      <c r="G186" s="213"/>
      <c r="H186" s="213" t="s">
        <v>1655</v>
      </c>
      <c r="I186" s="213" t="s">
        <v>1656</v>
      </c>
      <c r="J186" s="213"/>
      <c r="K186" s="257"/>
    </row>
    <row r="187" spans="2:11" customFormat="1" ht="15" customHeight="1">
      <c r="B187" s="236"/>
      <c r="C187" s="213" t="s">
        <v>1657</v>
      </c>
      <c r="D187" s="213"/>
      <c r="E187" s="213"/>
      <c r="F187" s="234" t="s">
        <v>1581</v>
      </c>
      <c r="G187" s="213"/>
      <c r="H187" s="213" t="s">
        <v>1658</v>
      </c>
      <c r="I187" s="213" t="s">
        <v>1656</v>
      </c>
      <c r="J187" s="213"/>
      <c r="K187" s="257"/>
    </row>
    <row r="188" spans="2:11" customFormat="1" ht="15" customHeight="1">
      <c r="B188" s="236"/>
      <c r="C188" s="213" t="s">
        <v>1659</v>
      </c>
      <c r="D188" s="213"/>
      <c r="E188" s="213"/>
      <c r="F188" s="234" t="s">
        <v>1581</v>
      </c>
      <c r="G188" s="213"/>
      <c r="H188" s="213" t="s">
        <v>1660</v>
      </c>
      <c r="I188" s="213" t="s">
        <v>1656</v>
      </c>
      <c r="J188" s="213"/>
      <c r="K188" s="257"/>
    </row>
    <row r="189" spans="2:11" customFormat="1" ht="15" customHeight="1">
      <c r="B189" s="236"/>
      <c r="C189" s="270" t="s">
        <v>1661</v>
      </c>
      <c r="D189" s="213"/>
      <c r="E189" s="213"/>
      <c r="F189" s="234" t="s">
        <v>1581</v>
      </c>
      <c r="G189" s="213"/>
      <c r="H189" s="213" t="s">
        <v>1662</v>
      </c>
      <c r="I189" s="213" t="s">
        <v>1663</v>
      </c>
      <c r="J189" s="271" t="s">
        <v>1664</v>
      </c>
      <c r="K189" s="257"/>
    </row>
    <row r="190" spans="2:11" customFormat="1" ht="15" customHeight="1">
      <c r="B190" s="272"/>
      <c r="C190" s="273" t="s">
        <v>1665</v>
      </c>
      <c r="D190" s="274"/>
      <c r="E190" s="274"/>
      <c r="F190" s="275" t="s">
        <v>1581</v>
      </c>
      <c r="G190" s="274"/>
      <c r="H190" s="274" t="s">
        <v>1666</v>
      </c>
      <c r="I190" s="274" t="s">
        <v>1663</v>
      </c>
      <c r="J190" s="276" t="s">
        <v>1664</v>
      </c>
      <c r="K190" s="277"/>
    </row>
    <row r="191" spans="2:11" customFormat="1" ht="15" customHeight="1">
      <c r="B191" s="236"/>
      <c r="C191" s="270" t="s">
        <v>52</v>
      </c>
      <c r="D191" s="213"/>
      <c r="E191" s="213"/>
      <c r="F191" s="234" t="s">
        <v>1575</v>
      </c>
      <c r="G191" s="213"/>
      <c r="H191" s="210" t="s">
        <v>1667</v>
      </c>
      <c r="I191" s="213" t="s">
        <v>1668</v>
      </c>
      <c r="J191" s="213"/>
      <c r="K191" s="257"/>
    </row>
    <row r="192" spans="2:11" customFormat="1" ht="15" customHeight="1">
      <c r="B192" s="236"/>
      <c r="C192" s="270" t="s">
        <v>1669</v>
      </c>
      <c r="D192" s="213"/>
      <c r="E192" s="213"/>
      <c r="F192" s="234" t="s">
        <v>1575</v>
      </c>
      <c r="G192" s="213"/>
      <c r="H192" s="213" t="s">
        <v>1670</v>
      </c>
      <c r="I192" s="213" t="s">
        <v>1610</v>
      </c>
      <c r="J192" s="213"/>
      <c r="K192" s="257"/>
    </row>
    <row r="193" spans="2:11" customFormat="1" ht="15" customHeight="1">
      <c r="B193" s="236"/>
      <c r="C193" s="270" t="s">
        <v>1671</v>
      </c>
      <c r="D193" s="213"/>
      <c r="E193" s="213"/>
      <c r="F193" s="234" t="s">
        <v>1575</v>
      </c>
      <c r="G193" s="213"/>
      <c r="H193" s="213" t="s">
        <v>1672</v>
      </c>
      <c r="I193" s="213" t="s">
        <v>1610</v>
      </c>
      <c r="J193" s="213"/>
      <c r="K193" s="257"/>
    </row>
    <row r="194" spans="2:11" customFormat="1" ht="15" customHeight="1">
      <c r="B194" s="236"/>
      <c r="C194" s="270" t="s">
        <v>1673</v>
      </c>
      <c r="D194" s="213"/>
      <c r="E194" s="213"/>
      <c r="F194" s="234" t="s">
        <v>1581</v>
      </c>
      <c r="G194" s="213"/>
      <c r="H194" s="213" t="s">
        <v>1674</v>
      </c>
      <c r="I194" s="213" t="s">
        <v>1610</v>
      </c>
      <c r="J194" s="213"/>
      <c r="K194" s="257"/>
    </row>
    <row r="195" spans="2:11" customFormat="1" ht="15" customHeight="1">
      <c r="B195" s="263"/>
      <c r="C195" s="278"/>
      <c r="D195" s="243"/>
      <c r="E195" s="243"/>
      <c r="F195" s="243"/>
      <c r="G195" s="243"/>
      <c r="H195" s="243"/>
      <c r="I195" s="243"/>
      <c r="J195" s="243"/>
      <c r="K195" s="264"/>
    </row>
    <row r="196" spans="2:11" customFormat="1" ht="18.95" customHeight="1">
      <c r="B196" s="245"/>
      <c r="C196" s="255"/>
      <c r="D196" s="255"/>
      <c r="E196" s="255"/>
      <c r="F196" s="265"/>
      <c r="G196" s="255"/>
      <c r="H196" s="255"/>
      <c r="I196" s="255"/>
      <c r="J196" s="255"/>
      <c r="K196" s="245"/>
    </row>
    <row r="197" spans="2:11" customFormat="1" ht="18.95" customHeight="1">
      <c r="B197" s="245"/>
      <c r="C197" s="255"/>
      <c r="D197" s="255"/>
      <c r="E197" s="255"/>
      <c r="F197" s="265"/>
      <c r="G197" s="255"/>
      <c r="H197" s="255"/>
      <c r="I197" s="255"/>
      <c r="J197" s="255"/>
      <c r="K197" s="245"/>
    </row>
    <row r="198" spans="2:11" customFormat="1" ht="18.95" customHeight="1">
      <c r="B198" s="220"/>
      <c r="C198" s="220"/>
      <c r="D198" s="220"/>
      <c r="E198" s="220"/>
      <c r="F198" s="220"/>
      <c r="G198" s="220"/>
      <c r="H198" s="220"/>
      <c r="I198" s="220"/>
      <c r="J198" s="220"/>
      <c r="K198" s="220"/>
    </row>
    <row r="199" spans="2:11" customFormat="1" ht="13.5">
      <c r="B199" s="202"/>
      <c r="C199" s="203"/>
      <c r="D199" s="203"/>
      <c r="E199" s="203"/>
      <c r="F199" s="203"/>
      <c r="G199" s="203"/>
      <c r="H199" s="203"/>
      <c r="I199" s="203"/>
      <c r="J199" s="203"/>
      <c r="K199" s="204"/>
    </row>
    <row r="200" spans="2:11" customFormat="1" ht="21">
      <c r="B200" s="205"/>
      <c r="C200" s="334" t="s">
        <v>1675</v>
      </c>
      <c r="D200" s="334"/>
      <c r="E200" s="334"/>
      <c r="F200" s="334"/>
      <c r="G200" s="334"/>
      <c r="H200" s="334"/>
      <c r="I200" s="334"/>
      <c r="J200" s="334"/>
      <c r="K200" s="206"/>
    </row>
    <row r="201" spans="2:11" customFormat="1" ht="25.5" customHeight="1">
      <c r="B201" s="205"/>
      <c r="C201" s="279" t="s">
        <v>1676</v>
      </c>
      <c r="D201" s="279"/>
      <c r="E201" s="279"/>
      <c r="F201" s="279" t="s">
        <v>1677</v>
      </c>
      <c r="G201" s="280"/>
      <c r="H201" s="335" t="s">
        <v>1678</v>
      </c>
      <c r="I201" s="335"/>
      <c r="J201" s="335"/>
      <c r="K201" s="206"/>
    </row>
    <row r="202" spans="2:11" customFormat="1" ht="5.25" customHeight="1">
      <c r="B202" s="236"/>
      <c r="C202" s="231"/>
      <c r="D202" s="231"/>
      <c r="E202" s="231"/>
      <c r="F202" s="231"/>
      <c r="G202" s="255"/>
      <c r="H202" s="231"/>
      <c r="I202" s="231"/>
      <c r="J202" s="231"/>
      <c r="K202" s="257"/>
    </row>
    <row r="203" spans="2:11" customFormat="1" ht="15" customHeight="1">
      <c r="B203" s="236"/>
      <c r="C203" s="213" t="s">
        <v>1668</v>
      </c>
      <c r="D203" s="213"/>
      <c r="E203" s="213"/>
      <c r="F203" s="234" t="s">
        <v>53</v>
      </c>
      <c r="G203" s="213"/>
      <c r="H203" s="333" t="s">
        <v>1679</v>
      </c>
      <c r="I203" s="333"/>
      <c r="J203" s="333"/>
      <c r="K203" s="257"/>
    </row>
    <row r="204" spans="2:11" customFormat="1" ht="15" customHeight="1">
      <c r="B204" s="236"/>
      <c r="C204" s="213"/>
      <c r="D204" s="213"/>
      <c r="E204" s="213"/>
      <c r="F204" s="234" t="s">
        <v>54</v>
      </c>
      <c r="G204" s="213"/>
      <c r="H204" s="333" t="s">
        <v>1680</v>
      </c>
      <c r="I204" s="333"/>
      <c r="J204" s="333"/>
      <c r="K204" s="257"/>
    </row>
    <row r="205" spans="2:11" customFormat="1" ht="15" customHeight="1">
      <c r="B205" s="236"/>
      <c r="C205" s="213"/>
      <c r="D205" s="213"/>
      <c r="E205" s="213"/>
      <c r="F205" s="234" t="s">
        <v>57</v>
      </c>
      <c r="G205" s="213"/>
      <c r="H205" s="333" t="s">
        <v>1681</v>
      </c>
      <c r="I205" s="333"/>
      <c r="J205" s="333"/>
      <c r="K205" s="257"/>
    </row>
    <row r="206" spans="2:11" customFormat="1" ht="15" customHeight="1">
      <c r="B206" s="236"/>
      <c r="C206" s="213"/>
      <c r="D206" s="213"/>
      <c r="E206" s="213"/>
      <c r="F206" s="234" t="s">
        <v>55</v>
      </c>
      <c r="G206" s="213"/>
      <c r="H206" s="333" t="s">
        <v>1682</v>
      </c>
      <c r="I206" s="333"/>
      <c r="J206" s="333"/>
      <c r="K206" s="257"/>
    </row>
    <row r="207" spans="2:11" customFormat="1" ht="15" customHeight="1">
      <c r="B207" s="236"/>
      <c r="C207" s="213"/>
      <c r="D207" s="213"/>
      <c r="E207" s="213"/>
      <c r="F207" s="234" t="s">
        <v>56</v>
      </c>
      <c r="G207" s="213"/>
      <c r="H207" s="333" t="s">
        <v>1683</v>
      </c>
      <c r="I207" s="333"/>
      <c r="J207" s="333"/>
      <c r="K207" s="257"/>
    </row>
    <row r="208" spans="2:11" customFormat="1" ht="15" customHeight="1">
      <c r="B208" s="236"/>
      <c r="C208" s="213"/>
      <c r="D208" s="213"/>
      <c r="E208" s="213"/>
      <c r="F208" s="234"/>
      <c r="G208" s="213"/>
      <c r="H208" s="213"/>
      <c r="I208" s="213"/>
      <c r="J208" s="213"/>
      <c r="K208" s="257"/>
    </row>
    <row r="209" spans="2:11" customFormat="1" ht="15" customHeight="1">
      <c r="B209" s="236"/>
      <c r="C209" s="213" t="s">
        <v>1622</v>
      </c>
      <c r="D209" s="213"/>
      <c r="E209" s="213"/>
      <c r="F209" s="234" t="s">
        <v>88</v>
      </c>
      <c r="G209" s="213"/>
      <c r="H209" s="333" t="s">
        <v>1684</v>
      </c>
      <c r="I209" s="333"/>
      <c r="J209" s="333"/>
      <c r="K209" s="257"/>
    </row>
    <row r="210" spans="2:11" customFormat="1" ht="15" customHeight="1">
      <c r="B210" s="236"/>
      <c r="C210" s="213"/>
      <c r="D210" s="213"/>
      <c r="E210" s="213"/>
      <c r="F210" s="234" t="s">
        <v>1519</v>
      </c>
      <c r="G210" s="213"/>
      <c r="H210" s="333" t="s">
        <v>1520</v>
      </c>
      <c r="I210" s="333"/>
      <c r="J210" s="333"/>
      <c r="K210" s="257"/>
    </row>
    <row r="211" spans="2:11" customFormat="1" ht="15" customHeight="1">
      <c r="B211" s="236"/>
      <c r="C211" s="213"/>
      <c r="D211" s="213"/>
      <c r="E211" s="213"/>
      <c r="F211" s="234" t="s">
        <v>1517</v>
      </c>
      <c r="G211" s="213"/>
      <c r="H211" s="333" t="s">
        <v>1685</v>
      </c>
      <c r="I211" s="333"/>
      <c r="J211" s="333"/>
      <c r="K211" s="257"/>
    </row>
    <row r="212" spans="2:11" customFormat="1" ht="15" customHeight="1">
      <c r="B212" s="281"/>
      <c r="C212" s="213"/>
      <c r="D212" s="213"/>
      <c r="E212" s="213"/>
      <c r="F212" s="234" t="s">
        <v>114</v>
      </c>
      <c r="G212" s="270"/>
      <c r="H212" s="332" t="s">
        <v>1521</v>
      </c>
      <c r="I212" s="332"/>
      <c r="J212" s="332"/>
      <c r="K212" s="282"/>
    </row>
    <row r="213" spans="2:11" customFormat="1" ht="15" customHeight="1">
      <c r="B213" s="281"/>
      <c r="C213" s="213"/>
      <c r="D213" s="213"/>
      <c r="E213" s="213"/>
      <c r="F213" s="234" t="s">
        <v>1522</v>
      </c>
      <c r="G213" s="270"/>
      <c r="H213" s="332" t="s">
        <v>1686</v>
      </c>
      <c r="I213" s="332"/>
      <c r="J213" s="332"/>
      <c r="K213" s="282"/>
    </row>
    <row r="214" spans="2:11" customFormat="1" ht="15" customHeight="1">
      <c r="B214" s="281"/>
      <c r="C214" s="213"/>
      <c r="D214" s="213"/>
      <c r="E214" s="213"/>
      <c r="F214" s="234"/>
      <c r="G214" s="270"/>
      <c r="H214" s="261"/>
      <c r="I214" s="261"/>
      <c r="J214" s="261"/>
      <c r="K214" s="282"/>
    </row>
    <row r="215" spans="2:11" customFormat="1" ht="15" customHeight="1">
      <c r="B215" s="281"/>
      <c r="C215" s="213" t="s">
        <v>1646</v>
      </c>
      <c r="D215" s="213"/>
      <c r="E215" s="213"/>
      <c r="F215" s="234">
        <v>1</v>
      </c>
      <c r="G215" s="270"/>
      <c r="H215" s="332" t="s">
        <v>1687</v>
      </c>
      <c r="I215" s="332"/>
      <c r="J215" s="332"/>
      <c r="K215" s="282"/>
    </row>
    <row r="216" spans="2:11" customFormat="1" ht="15" customHeight="1">
      <c r="B216" s="281"/>
      <c r="C216" s="213"/>
      <c r="D216" s="213"/>
      <c r="E216" s="213"/>
      <c r="F216" s="234">
        <v>2</v>
      </c>
      <c r="G216" s="270"/>
      <c r="H216" s="332" t="s">
        <v>1688</v>
      </c>
      <c r="I216" s="332"/>
      <c r="J216" s="332"/>
      <c r="K216" s="282"/>
    </row>
    <row r="217" spans="2:11" customFormat="1" ht="15" customHeight="1">
      <c r="B217" s="281"/>
      <c r="C217" s="213"/>
      <c r="D217" s="213"/>
      <c r="E217" s="213"/>
      <c r="F217" s="234">
        <v>3</v>
      </c>
      <c r="G217" s="270"/>
      <c r="H217" s="332" t="s">
        <v>1689</v>
      </c>
      <c r="I217" s="332"/>
      <c r="J217" s="332"/>
      <c r="K217" s="282"/>
    </row>
    <row r="218" spans="2:11" customFormat="1" ht="15" customHeight="1">
      <c r="B218" s="281"/>
      <c r="C218" s="213"/>
      <c r="D218" s="213"/>
      <c r="E218" s="213"/>
      <c r="F218" s="234">
        <v>4</v>
      </c>
      <c r="G218" s="270"/>
      <c r="H218" s="332" t="s">
        <v>1690</v>
      </c>
      <c r="I218" s="332"/>
      <c r="J218" s="332"/>
      <c r="K218" s="282"/>
    </row>
    <row r="219" spans="2:11" customFormat="1" ht="12.75" customHeight="1">
      <c r="B219" s="283"/>
      <c r="C219" s="284"/>
      <c r="D219" s="284"/>
      <c r="E219" s="284"/>
      <c r="F219" s="284"/>
      <c r="G219" s="284"/>
      <c r="H219" s="284"/>
      <c r="I219" s="284"/>
      <c r="J219" s="284"/>
      <c r="K219" s="285"/>
    </row>
  </sheetData>
  <sheetProtection formatCells="0" formatColumns="0" formatRows="0" insertColumns="0" insertRows="0" insertHyperlinks="0" deleteColumns="0" deleteRows="0" sort="0" autoFilter="0" pivotTables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0:J210"/>
    <mergeCell ref="H217:J217"/>
    <mergeCell ref="H218:J218"/>
    <mergeCell ref="H216:J216"/>
    <mergeCell ref="H213:J213"/>
    <mergeCell ref="H212:J212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17</vt:i4>
      </vt:variant>
    </vt:vector>
  </HeadingPairs>
  <TitlesOfParts>
    <vt:vector size="26" baseType="lpstr">
      <vt:lpstr>Rekapitulace stavby</vt:lpstr>
      <vt:lpstr>01.1-1 - Odstranění stáva...</vt:lpstr>
      <vt:lpstr>01.1-2 - Nové plochy</vt:lpstr>
      <vt:lpstr>01.2 - Kácení a výsadba d...</vt:lpstr>
      <vt:lpstr>01.3 - Mobiliář</vt:lpstr>
      <vt:lpstr>IO.02 - Dešťová kanalizace</vt:lpstr>
      <vt:lpstr>VRN - Vedlejší rozpočtové...</vt:lpstr>
      <vt:lpstr>Seznam figur</vt:lpstr>
      <vt:lpstr>Pokyny pro vyplnění</vt:lpstr>
      <vt:lpstr>'01.1-1 - Odstranění stáva...'!Názvy_tisku</vt:lpstr>
      <vt:lpstr>'01.1-2 - Nové plochy'!Názvy_tisku</vt:lpstr>
      <vt:lpstr>'01.2 - Kácení a výsadba d...'!Názvy_tisku</vt:lpstr>
      <vt:lpstr>'01.3 - Mobiliář'!Názvy_tisku</vt:lpstr>
      <vt:lpstr>'IO.02 - Dešťová kanalizace'!Názvy_tisku</vt:lpstr>
      <vt:lpstr>'Rekapitulace stavby'!Názvy_tisku</vt:lpstr>
      <vt:lpstr>'Seznam figur'!Názvy_tisku</vt:lpstr>
      <vt:lpstr>'VRN - Vedlejší rozpočtové...'!Názvy_tisku</vt:lpstr>
      <vt:lpstr>'01.1-1 - Odstranění stáva...'!Oblast_tisku</vt:lpstr>
      <vt:lpstr>'01.1-2 - Nové plochy'!Oblast_tisku</vt:lpstr>
      <vt:lpstr>'01.2 - Kácení a výsadba d...'!Oblast_tisku</vt:lpstr>
      <vt:lpstr>'01.3 - Mobiliář'!Oblast_tisku</vt:lpstr>
      <vt:lpstr>'IO.02 - Dešťová kanalizace'!Oblast_tisku</vt:lpstr>
      <vt:lpstr>'Pokyny pro vyplnění'!Oblast_tisku</vt:lpstr>
      <vt:lpstr>'Rekapitulace stavby'!Oblast_tisku</vt:lpstr>
      <vt:lpstr>'Seznam figur'!Oblast_tisku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Krčál</dc:creator>
  <cp:lastModifiedBy>Vladimíra Jůvová, PMCS</cp:lastModifiedBy>
  <dcterms:created xsi:type="dcterms:W3CDTF">2025-05-05T15:23:53Z</dcterms:created>
  <dcterms:modified xsi:type="dcterms:W3CDTF">2026-01-08T10:35:27Z</dcterms:modified>
</cp:coreProperties>
</file>